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Рабочий стол\ავტ.პროგრამები 2022\გადამტკიცებული პროგრამები 2022\8. ლოგისტიკა\8. ლოგისტიკა\"/>
    </mc:Choice>
  </mc:AlternateContent>
  <xr:revisionPtr revIDLastSave="0" documentId="8_{CD0867F5-7F1B-498F-BB3B-3A9326303D80}" xr6:coauthVersionLast="43" xr6:coauthVersionMax="43" xr10:uidLastSave="{00000000-0000-0000-0000-000000000000}"/>
  <bookViews>
    <workbookView xWindow="-108" yWindow="-108" windowWidth="23256" windowHeight="12168" tabRatio="601" xr2:uid="{00000000-000D-0000-FFFF-FFFF00000000}"/>
  </bookViews>
  <sheets>
    <sheet name="Sheet3" sheetId="3" r:id="rId1"/>
    <sheet name="Лист1" sheetId="4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8" i="4" l="1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AF27" i="4"/>
  <c r="AF26" i="4"/>
  <c r="AF25" i="4"/>
  <c r="AF24" i="4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AF28" i="4" l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B49" i="3"/>
  <c r="AB48" i="3"/>
  <c r="AB47" i="3"/>
  <c r="AB46" i="3"/>
  <c r="AB50" i="3" l="1"/>
  <c r="BC8" i="3"/>
  <c r="BC9" i="3"/>
  <c r="BC10" i="3"/>
  <c r="BC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7" i="3"/>
  <c r="AL40" i="3"/>
  <c r="AM40" i="3"/>
  <c r="AN40" i="3"/>
  <c r="AO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BC4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admin7</author>
  </authors>
  <commentList>
    <comment ref="C22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დაშვების წინაპირობა:
ლოგისტიკის საფუძვლები</t>
        </r>
      </text>
    </comment>
    <comment ref="C24" authorId="0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
დაშვების წინაპირობა:
ლოგისტიკის საფუძვლები</t>
        </r>
      </text>
    </comment>
    <comment ref="C2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
ლოგისტიკის საფუძვლები</t>
        </r>
      </text>
    </comment>
    <comment ref="C28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
ლოგისტიკის საფუძვლები</t>
        </r>
      </text>
    </comment>
    <comment ref="C30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
ლოგისტიკის საფუძვლები</t>
        </r>
      </text>
    </comment>
    <comment ref="C3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
ლოგისტიკის საფუძვლები</t>
        </r>
      </text>
    </comment>
    <comment ref="C34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
ლოგისტიკის საფუძვლები</t>
        </r>
      </text>
    </comment>
    <comment ref="C36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სატვირთო გადაზიდვების ლოგისტიკის ჩრჩო დოკუმენტით  გათვალისწინებული ყველა  სპეციალიზაციის პროფესიული/დარგობრივი  მოდული</t>
        </r>
      </text>
    </comment>
    <comment ref="C38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პრაქტიკული პროექტი - სატვირთო გადაზიდვების ლოგისტიკა</t>
        </r>
      </text>
    </comment>
  </commentList>
</comments>
</file>

<file path=xl/sharedStrings.xml><?xml version="1.0" encoding="utf-8"?>
<sst xmlns="http://schemas.openxmlformats.org/spreadsheetml/2006/main" count="55" uniqueCount="41">
  <si>
    <t>N</t>
  </si>
  <si>
    <t>კრედიტები</t>
  </si>
  <si>
    <t>სულ საათები</t>
  </si>
  <si>
    <t>სასწავლო კვირა</t>
  </si>
  <si>
    <t>რაოდენობრივი წიგნიერება</t>
  </si>
  <si>
    <t>ინფორმაციული წიგნიერება 1</t>
  </si>
  <si>
    <t>უცხოური ენა /ინგლისური/</t>
  </si>
  <si>
    <t>კოდი</t>
  </si>
  <si>
    <t>მოდულის სახელწოდება</t>
  </si>
  <si>
    <t>საკონტაქტო სთ</t>
  </si>
  <si>
    <t>დამოუკიდებელი სთ</t>
  </si>
  <si>
    <t>პროგრამის სარეგისტრაციო ნომერი და სახელწოდება - 04113-პ ლოგისტიკა</t>
  </si>
  <si>
    <t>გაცნობითი პრაქტიკა - სატვირთო გადაზიდვების ლოგისტიკა</t>
  </si>
  <si>
    <t>ლოგისტიკის საფუძვლები</t>
  </si>
  <si>
    <t>გადაზიდვის ხარჯების კალკულაცია</t>
  </si>
  <si>
    <t>გადაზიდვის მომზადება</t>
  </si>
  <si>
    <t>საწყობის ლოგისტიკა</t>
  </si>
  <si>
    <t xml:space="preserve">საავტომობილო გადაზიდვები </t>
  </si>
  <si>
    <t>საავიაციო გადაზიდვები</t>
  </si>
  <si>
    <t>საზღვაო გადაზიდვები</t>
  </si>
  <si>
    <t>სარკინიგზო გადაზიდვები</t>
  </si>
  <si>
    <t>პრაქტიკული პროექტი - სატვირთო გადაზიდვების ლოგისტიკა</t>
  </si>
  <si>
    <t>საწარმოო პრაქტიკა - სატვირთო გადაზიდვების ლოგისტიკა</t>
  </si>
  <si>
    <t>ინტერპერსონალური კომუნიკაცია</t>
  </si>
  <si>
    <t>მეწარმეობა  2</t>
  </si>
  <si>
    <t>პროფესიული სავალდებულო მოდულები</t>
  </si>
  <si>
    <t>ზოგადი სავალდებულო მოდულები</t>
  </si>
  <si>
    <t xml:space="preserve">
დანართი №1: სასწავლო გეგმა      
"                              
</t>
  </si>
  <si>
    <t>მოდულის კოდი</t>
  </si>
  <si>
    <t>კრედიტი</t>
  </si>
  <si>
    <t>საათები</t>
  </si>
  <si>
    <t>სულ საათი</t>
  </si>
  <si>
    <t>საკონტაქტო</t>
  </si>
  <si>
    <t>დამოუკიდებელი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</si>
  <si>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</si>
  <si>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</si>
  <si>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</si>
  <si>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</si>
  <si>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</si>
  <si>
    <t>დანართი 1.2 : სასწავლო გეგმა  ,ქართული ენა A2"და ,,ქართული ენა  B1" მოდულისათვის</t>
  </si>
  <si>
    <t xml:space="preserve"> №1.1 : სასწავლო გეგმა (  ,,ქართული ენა A2"და ,,ქართული ენა  B1" მოდულის გარეშე)    
სასწავლებლის სახელწოდება - სსიპ   კოლეჯი ,,ახალი ტალღა"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</si>
</sst>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1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1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Sylfaen"/>
      <family val="1"/>
      <charset val="204"/>
    </font>
    <font>
      <b/>
      <i/>
      <sz val="9"/>
      <color rgb="FF000000"/>
      <name val="Dejavu"/>
    </font>
    <font>
      <b/>
      <sz val="12"/>
      <color rgb="FF7030A0"/>
      <name val="Calibri"/>
      <family val="2"/>
      <charset val="204"/>
      <scheme val="minor"/>
    </font>
    <font>
      <b/>
      <i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color rgb="FF000000"/>
      <name val="Dejavu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2"/>
      <color rgb="FF7030A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0" fillId="5" borderId="0" xfId="0" applyFont="1" applyFill="1" applyBorder="1" applyAlignment="1">
      <alignment horizontal="left" vertical="top"/>
    </xf>
    <xf numFmtId="0" fontId="0" fillId="5" borderId="0" xfId="0" applyFont="1" applyFill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0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0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14" fillId="2" borderId="3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18" fillId="2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7" borderId="1" xfId="0" applyFont="1" applyFill="1" applyBorder="1" applyAlignment="1">
      <alignment horizontal="center" vertical="center" textRotation="90"/>
    </xf>
    <xf numFmtId="0" fontId="23" fillId="7" borderId="1" xfId="0" applyFont="1" applyFill="1" applyBorder="1" applyAlignment="1">
      <alignment horizontal="center" vertical="center" textRotation="90" wrapText="1"/>
    </xf>
    <xf numFmtId="0" fontId="23" fillId="7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textRotation="90" wrapText="1"/>
    </xf>
    <xf numFmtId="0" fontId="2" fillId="9" borderId="1" xfId="0" applyFont="1" applyFill="1" applyBorder="1" applyAlignment="1">
      <alignment horizontal="left" vertical="top"/>
    </xf>
    <xf numFmtId="0" fontId="4" fillId="9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left" vertical="top"/>
    </xf>
    <xf numFmtId="0" fontId="0" fillId="9" borderId="1" xfId="0" applyFont="1" applyFill="1" applyBorder="1" applyAlignment="1">
      <alignment horizontal="left" vertical="top"/>
    </xf>
    <xf numFmtId="0" fontId="8" fillId="9" borderId="1" xfId="0" applyFont="1" applyFill="1" applyBorder="1" applyAlignment="1">
      <alignment horizontal="left" vertical="top"/>
    </xf>
    <xf numFmtId="0" fontId="5" fillId="9" borderId="7" xfId="0" applyFont="1" applyFill="1" applyBorder="1" applyAlignment="1">
      <alignment horizontal="center" vertical="top"/>
    </xf>
    <xf numFmtId="0" fontId="2" fillId="9" borderId="3" xfId="0" applyFont="1" applyFill="1" applyBorder="1" applyAlignment="1">
      <alignment horizontal="left" vertical="top"/>
    </xf>
    <xf numFmtId="0" fontId="14" fillId="2" borderId="4" xfId="0" applyFont="1" applyFill="1" applyBorder="1" applyAlignment="1">
      <alignment horizontal="left" vertical="top"/>
    </xf>
    <xf numFmtId="0" fontId="26" fillId="2" borderId="1" xfId="0" applyFont="1" applyFill="1" applyBorder="1" applyAlignment="1">
      <alignment horizontal="left" vertical="top"/>
    </xf>
    <xf numFmtId="0" fontId="22" fillId="2" borderId="1" xfId="0" applyFont="1" applyFill="1" applyBorder="1" applyAlignment="1">
      <alignment horizontal="left" vertical="top"/>
    </xf>
    <xf numFmtId="0" fontId="2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top"/>
    </xf>
    <xf numFmtId="0" fontId="27" fillId="10" borderId="1" xfId="0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top"/>
    </xf>
    <xf numFmtId="0" fontId="26" fillId="13" borderId="1" xfId="0" applyFont="1" applyFill="1" applyBorder="1" applyAlignment="1">
      <alignment horizontal="left" vertical="top" wrapText="1"/>
    </xf>
    <xf numFmtId="0" fontId="4" fillId="13" borderId="1" xfId="0" applyFont="1" applyFill="1" applyBorder="1" applyAlignment="1">
      <alignment horizontal="left" vertical="top" wrapText="1"/>
    </xf>
    <xf numFmtId="0" fontId="23" fillId="7" borderId="1" xfId="0" applyFont="1" applyFill="1" applyBorder="1" applyAlignment="1">
      <alignment vertical="center"/>
    </xf>
    <xf numFmtId="0" fontId="25" fillId="7" borderId="4" xfId="0" applyFont="1" applyFill="1" applyBorder="1" applyAlignment="1">
      <alignment vertical="center"/>
    </xf>
    <xf numFmtId="0" fontId="25" fillId="7" borderId="6" xfId="0" applyFont="1" applyFill="1" applyBorder="1" applyAlignment="1">
      <alignment vertical="center"/>
    </xf>
    <xf numFmtId="0" fontId="25" fillId="7" borderId="5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left" vertical="top"/>
    </xf>
    <xf numFmtId="0" fontId="2" fillId="14" borderId="3" xfId="0" applyFont="1" applyFill="1" applyBorder="1" applyAlignment="1">
      <alignment horizontal="left" vertical="top"/>
    </xf>
    <xf numFmtId="0" fontId="5" fillId="12" borderId="3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left" vertical="top"/>
    </xf>
    <xf numFmtId="0" fontId="0" fillId="12" borderId="1" xfId="0" applyFont="1" applyFill="1" applyBorder="1" applyAlignment="1">
      <alignment horizontal="left" vertical="top"/>
    </xf>
    <xf numFmtId="0" fontId="4" fillId="15" borderId="1" xfId="0" applyFont="1" applyFill="1" applyBorder="1" applyAlignment="1">
      <alignment horizontal="left" vertical="top"/>
    </xf>
    <xf numFmtId="0" fontId="18" fillId="2" borderId="3" xfId="0" applyFont="1" applyFill="1" applyBorder="1" applyAlignment="1">
      <alignment horizontal="center" vertical="center" wrapText="1"/>
    </xf>
    <xf numFmtId="0" fontId="0" fillId="16" borderId="0" xfId="0" applyFont="1" applyFill="1" applyAlignment="1">
      <alignment horizontal="left" vertical="top"/>
    </xf>
    <xf numFmtId="0" fontId="0" fillId="16" borderId="0" xfId="0" applyFont="1" applyFill="1" applyAlignment="1">
      <alignment horizontal="left" vertical="top" wrapText="1"/>
    </xf>
    <xf numFmtId="0" fontId="4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left" vertical="top"/>
    </xf>
    <xf numFmtId="0" fontId="4" fillId="16" borderId="1" xfId="0" applyFont="1" applyFill="1" applyBorder="1" applyAlignment="1">
      <alignment horizontal="left" vertical="top"/>
    </xf>
    <xf numFmtId="0" fontId="5" fillId="16" borderId="1" xfId="0" applyFont="1" applyFill="1" applyBorder="1" applyAlignment="1">
      <alignment horizontal="left" vertical="top"/>
    </xf>
    <xf numFmtId="0" fontId="0" fillId="16" borderId="1" xfId="0" applyFont="1" applyFill="1" applyBorder="1" applyAlignment="1">
      <alignment horizontal="left" vertical="top"/>
    </xf>
    <xf numFmtId="0" fontId="8" fillId="16" borderId="1" xfId="0" applyFont="1" applyFill="1" applyBorder="1" applyAlignment="1">
      <alignment horizontal="left" vertical="top"/>
    </xf>
    <xf numFmtId="0" fontId="2" fillId="16" borderId="3" xfId="0" applyFont="1" applyFill="1" applyBorder="1" applyAlignment="1">
      <alignment horizontal="left" vertical="top"/>
    </xf>
    <xf numFmtId="0" fontId="6" fillId="16" borderId="1" xfId="0" applyFont="1" applyFill="1" applyBorder="1" applyAlignment="1">
      <alignment horizontal="center" vertical="center"/>
    </xf>
    <xf numFmtId="0" fontId="0" fillId="16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9" fillId="2" borderId="2" xfId="0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left" vertical="center" wrapText="1"/>
    </xf>
    <xf numFmtId="0" fontId="9" fillId="17" borderId="3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15" borderId="2" xfId="0" applyFont="1" applyFill="1" applyBorder="1" applyAlignment="1">
      <alignment horizontal="center" vertical="center" wrapText="1"/>
    </xf>
    <xf numFmtId="0" fontId="24" fillId="15" borderId="3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left" vertical="center"/>
    </xf>
    <xf numFmtId="0" fontId="23" fillId="7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textRotation="90"/>
    </xf>
    <xf numFmtId="0" fontId="24" fillId="0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left" vertical="top"/>
    </xf>
    <xf numFmtId="0" fontId="21" fillId="4" borderId="6" xfId="0" applyFont="1" applyFill="1" applyBorder="1" applyAlignment="1">
      <alignment horizontal="left" vertical="top"/>
    </xf>
    <xf numFmtId="0" fontId="21" fillId="4" borderId="5" xfId="0" applyFont="1" applyFill="1" applyBorder="1" applyAlignment="1">
      <alignment horizontal="left" vertical="top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0" fillId="2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textRotation="90"/>
    </xf>
    <xf numFmtId="0" fontId="16" fillId="0" borderId="3" xfId="0" applyFont="1" applyFill="1" applyBorder="1" applyAlignment="1">
      <alignment horizontal="center" vertical="center" textRotation="90"/>
    </xf>
    <xf numFmtId="0" fontId="15" fillId="0" borderId="2" xfId="0" applyFont="1" applyFill="1" applyBorder="1" applyAlignment="1">
      <alignment horizontal="center" vertical="center" textRotation="90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2" fillId="2" borderId="8" xfId="0" applyFont="1" applyFill="1" applyBorder="1" applyAlignment="1">
      <alignment horizontal="center" vertical="top"/>
    </xf>
    <xf numFmtId="0" fontId="12" fillId="2" borderId="9" xfId="0" applyFont="1" applyFill="1" applyBorder="1" applyAlignment="1">
      <alignment horizontal="center" vertical="top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50"/>
  <sheetViews>
    <sheetView tabSelected="1" topLeftCell="A16" zoomScale="86" zoomScaleNormal="86" workbookViewId="0">
      <selection activeCell="F39" sqref="F39"/>
    </sheetView>
  </sheetViews>
  <sheetFormatPr defaultRowHeight="14.4"/>
  <cols>
    <col min="1" max="1" width="6.109375" customWidth="1"/>
    <col min="3" max="3" width="39.109375" customWidth="1"/>
    <col min="4" max="4" width="5.33203125" customWidth="1"/>
    <col min="5" max="5" width="6.109375" customWidth="1"/>
    <col min="6" max="6" width="6.33203125" customWidth="1"/>
    <col min="7" max="7" width="6.109375" customWidth="1"/>
    <col min="8" max="46" width="4.88671875" customWidth="1"/>
    <col min="47" max="47" width="4.88671875" style="124" customWidth="1"/>
    <col min="48" max="48" width="3.88671875" customWidth="1"/>
    <col min="49" max="54" width="3.6640625" customWidth="1"/>
    <col min="55" max="55" width="9.109375" style="65"/>
  </cols>
  <sheetData>
    <row r="1" spans="1:59" s="8" customFormat="1" ht="45.75" customHeight="1">
      <c r="A1" s="158" t="s">
        <v>27</v>
      </c>
      <c r="B1" s="158"/>
      <c r="C1" s="158"/>
      <c r="D1" s="158"/>
      <c r="E1" s="158"/>
      <c r="F1" s="158"/>
      <c r="G1" s="158"/>
      <c r="H1" s="158"/>
      <c r="I1" s="158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U1" s="114"/>
      <c r="AV1" s="27"/>
      <c r="BC1" s="5"/>
      <c r="BD1" s="8">
        <v>1</v>
      </c>
    </row>
    <row r="2" spans="1:59" s="8" customFormat="1" ht="35.25" customHeight="1">
      <c r="A2" s="158" t="s">
        <v>40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U2" s="114"/>
      <c r="AV2" s="27"/>
      <c r="BC2" s="5"/>
    </row>
    <row r="3" spans="1:59" s="8" customFormat="1" ht="33.75" customHeight="1">
      <c r="A3" s="160" t="s">
        <v>11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Q3" s="9"/>
      <c r="AR3" s="9"/>
      <c r="AS3" s="9"/>
      <c r="AT3" s="9"/>
      <c r="AU3" s="115"/>
      <c r="AV3" s="27"/>
      <c r="BC3" s="5"/>
    </row>
    <row r="4" spans="1:59" s="8" customFormat="1" ht="18" customHeight="1">
      <c r="A4" s="161" t="s">
        <v>0</v>
      </c>
      <c r="B4" s="163" t="s">
        <v>7</v>
      </c>
      <c r="C4" s="165" t="s">
        <v>8</v>
      </c>
      <c r="D4" s="163" t="s">
        <v>1</v>
      </c>
      <c r="E4" s="167" t="s">
        <v>2</v>
      </c>
      <c r="F4" s="169" t="s">
        <v>9</v>
      </c>
      <c r="G4" s="171" t="s">
        <v>10</v>
      </c>
      <c r="H4" s="173" t="s">
        <v>3</v>
      </c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4"/>
      <c r="AZ4" s="174"/>
      <c r="BA4" s="174"/>
      <c r="BB4" s="174"/>
      <c r="BC4" s="174"/>
      <c r="BD4" s="7"/>
      <c r="BE4" s="7"/>
      <c r="BF4" s="7"/>
      <c r="BG4" s="7"/>
    </row>
    <row r="5" spans="1:59" s="8" customFormat="1" ht="84.75" customHeight="1">
      <c r="A5" s="162"/>
      <c r="B5" s="164"/>
      <c r="C5" s="166"/>
      <c r="D5" s="164"/>
      <c r="E5" s="168"/>
      <c r="F5" s="170"/>
      <c r="G5" s="172"/>
      <c r="H5" s="2">
        <v>1</v>
      </c>
      <c r="I5" s="2">
        <v>2</v>
      </c>
      <c r="J5" s="2">
        <v>3</v>
      </c>
      <c r="K5" s="2">
        <v>4</v>
      </c>
      <c r="L5" s="2">
        <v>5</v>
      </c>
      <c r="M5" s="2">
        <v>6</v>
      </c>
      <c r="N5" s="2">
        <v>7</v>
      </c>
      <c r="O5" s="2">
        <v>8</v>
      </c>
      <c r="P5" s="2">
        <v>9</v>
      </c>
      <c r="Q5" s="2">
        <v>10</v>
      </c>
      <c r="R5" s="2">
        <v>11</v>
      </c>
      <c r="S5" s="2">
        <v>12</v>
      </c>
      <c r="T5" s="2">
        <v>13</v>
      </c>
      <c r="U5" s="2">
        <v>14</v>
      </c>
      <c r="V5" s="2">
        <v>15</v>
      </c>
      <c r="W5" s="2">
        <v>16</v>
      </c>
      <c r="X5" s="2">
        <v>17</v>
      </c>
      <c r="Y5" s="2">
        <v>18</v>
      </c>
      <c r="Z5" s="2">
        <v>19</v>
      </c>
      <c r="AA5" s="2">
        <v>20</v>
      </c>
      <c r="AB5" s="2">
        <v>21</v>
      </c>
      <c r="AC5" s="2">
        <v>22</v>
      </c>
      <c r="AD5" s="2">
        <v>23</v>
      </c>
      <c r="AE5" s="2">
        <v>24</v>
      </c>
      <c r="AF5" s="2">
        <v>25</v>
      </c>
      <c r="AG5" s="2">
        <v>26</v>
      </c>
      <c r="AH5" s="2">
        <v>27</v>
      </c>
      <c r="AI5" s="2">
        <v>28</v>
      </c>
      <c r="AJ5" s="2">
        <v>29</v>
      </c>
      <c r="AK5" s="2">
        <v>30</v>
      </c>
      <c r="AL5" s="2">
        <v>31</v>
      </c>
      <c r="AM5" s="2">
        <v>32</v>
      </c>
      <c r="AN5" s="2">
        <v>33</v>
      </c>
      <c r="AO5" s="2">
        <v>34</v>
      </c>
      <c r="AP5" s="2">
        <v>35</v>
      </c>
      <c r="AQ5" s="2">
        <v>36</v>
      </c>
      <c r="AR5" s="2">
        <v>37</v>
      </c>
      <c r="AS5" s="2">
        <v>38</v>
      </c>
      <c r="AT5" s="2">
        <v>39</v>
      </c>
      <c r="AU5" s="116">
        <v>40</v>
      </c>
      <c r="AV5" s="2">
        <v>41</v>
      </c>
      <c r="AW5" s="2">
        <v>42</v>
      </c>
      <c r="AX5" s="2">
        <v>43</v>
      </c>
      <c r="AY5" s="2">
        <v>44</v>
      </c>
      <c r="AZ5" s="2">
        <v>45</v>
      </c>
      <c r="BA5" s="2">
        <v>46</v>
      </c>
      <c r="BB5" s="2">
        <v>47</v>
      </c>
      <c r="BC5" s="31"/>
      <c r="BD5" s="7"/>
      <c r="BE5" s="7"/>
      <c r="BF5" s="7"/>
      <c r="BG5" s="7"/>
    </row>
    <row r="6" spans="1:59" s="8" customFormat="1" ht="15.75" customHeight="1">
      <c r="A6" s="20"/>
      <c r="B6" s="20"/>
      <c r="C6" s="153" t="s">
        <v>26</v>
      </c>
      <c r="D6" s="154"/>
      <c r="E6" s="154"/>
      <c r="F6" s="155"/>
      <c r="G6" s="2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79"/>
      <c r="AQ6" s="79"/>
      <c r="AR6" s="21"/>
      <c r="AS6" s="21"/>
      <c r="AT6" s="79"/>
      <c r="AU6" s="117"/>
      <c r="AV6" s="21"/>
      <c r="AW6" s="21"/>
      <c r="AX6" s="21"/>
      <c r="AY6" s="21"/>
      <c r="AZ6" s="21"/>
      <c r="BA6" s="21"/>
      <c r="BB6" s="21"/>
      <c r="BC6" s="31"/>
      <c r="BD6" s="7"/>
      <c r="BE6" s="7"/>
      <c r="BF6" s="7"/>
      <c r="BG6" s="7"/>
    </row>
    <row r="7" spans="1:59" s="8" customFormat="1" ht="15.6">
      <c r="A7" s="125">
        <v>1</v>
      </c>
      <c r="B7" s="127">
        <v>230102</v>
      </c>
      <c r="C7" s="156" t="s">
        <v>6</v>
      </c>
      <c r="D7" s="131">
        <v>5</v>
      </c>
      <c r="E7" s="131">
        <v>125</v>
      </c>
      <c r="F7" s="48">
        <v>106</v>
      </c>
      <c r="G7" s="48"/>
      <c r="H7" s="32">
        <v>5</v>
      </c>
      <c r="I7" s="32">
        <v>5</v>
      </c>
      <c r="J7" s="32">
        <v>5</v>
      </c>
      <c r="K7" s="32">
        <v>5</v>
      </c>
      <c r="L7" s="32">
        <v>5</v>
      </c>
      <c r="M7" s="32">
        <v>5</v>
      </c>
      <c r="N7" s="32">
        <v>5</v>
      </c>
      <c r="O7" s="32">
        <v>5</v>
      </c>
      <c r="P7" s="32">
        <v>5</v>
      </c>
      <c r="Q7" s="32">
        <v>3</v>
      </c>
      <c r="R7" s="32">
        <v>3</v>
      </c>
      <c r="S7" s="32">
        <v>3</v>
      </c>
      <c r="T7" s="32">
        <v>3</v>
      </c>
      <c r="U7" s="32">
        <v>3</v>
      </c>
      <c r="V7" s="32">
        <v>3</v>
      </c>
      <c r="W7" s="32">
        <v>3</v>
      </c>
      <c r="X7" s="32">
        <v>3</v>
      </c>
      <c r="Y7" s="32">
        <v>3</v>
      </c>
      <c r="Z7" s="32">
        <v>3</v>
      </c>
      <c r="AA7" s="32">
        <v>3</v>
      </c>
      <c r="AB7" s="32">
        <v>3</v>
      </c>
      <c r="AC7" s="32">
        <v>3</v>
      </c>
      <c r="AD7" s="32">
        <v>3</v>
      </c>
      <c r="AE7" s="32">
        <v>3</v>
      </c>
      <c r="AF7" s="32">
        <v>3</v>
      </c>
      <c r="AG7" s="32">
        <v>3</v>
      </c>
      <c r="AH7" s="32">
        <v>3</v>
      </c>
      <c r="AI7" s="32">
        <v>3</v>
      </c>
      <c r="AJ7" s="32">
        <v>4</v>
      </c>
      <c r="AK7" s="12"/>
      <c r="AL7" s="12"/>
      <c r="AM7" s="12"/>
      <c r="AN7" s="12"/>
      <c r="AO7" s="12"/>
      <c r="AP7" s="80"/>
      <c r="AQ7" s="80"/>
      <c r="AR7" s="12"/>
      <c r="AS7" s="12"/>
      <c r="AT7" s="80"/>
      <c r="AU7" s="118"/>
      <c r="AV7" s="28"/>
      <c r="AW7" s="63"/>
      <c r="AX7" s="18"/>
      <c r="AY7" s="18"/>
      <c r="AZ7" s="18"/>
      <c r="BA7" s="18"/>
      <c r="BB7" s="18"/>
      <c r="BC7" s="1">
        <f t="shared" ref="BC7:BC39" si="0">SUM(H7:BB7)</f>
        <v>106</v>
      </c>
      <c r="BD7" s="7"/>
      <c r="BE7" s="7"/>
      <c r="BF7" s="7"/>
      <c r="BG7" s="7"/>
    </row>
    <row r="8" spans="1:59" s="8" customFormat="1" ht="15.6">
      <c r="A8" s="126"/>
      <c r="B8" s="128"/>
      <c r="C8" s="157"/>
      <c r="D8" s="132"/>
      <c r="E8" s="132"/>
      <c r="F8" s="48"/>
      <c r="G8" s="48">
        <v>19</v>
      </c>
      <c r="H8" s="35"/>
      <c r="I8" s="35">
        <v>1</v>
      </c>
      <c r="J8" s="35">
        <v>3</v>
      </c>
      <c r="K8" s="35">
        <v>2</v>
      </c>
      <c r="L8" s="35"/>
      <c r="M8" s="35">
        <v>2</v>
      </c>
      <c r="N8" s="35"/>
      <c r="O8" s="35">
        <v>3</v>
      </c>
      <c r="P8" s="35">
        <v>2</v>
      </c>
      <c r="Q8" s="35"/>
      <c r="R8" s="35"/>
      <c r="S8" s="35"/>
      <c r="T8" s="35"/>
      <c r="U8" s="35">
        <v>1</v>
      </c>
      <c r="V8" s="35"/>
      <c r="W8" s="35"/>
      <c r="X8" s="35"/>
      <c r="Y8" s="35"/>
      <c r="Z8" s="36"/>
      <c r="AA8" s="36"/>
      <c r="AB8" s="36">
        <v>2</v>
      </c>
      <c r="AC8" s="36"/>
      <c r="AD8" s="36">
        <v>2</v>
      </c>
      <c r="AE8" s="36"/>
      <c r="AF8" s="36"/>
      <c r="AG8" s="36">
        <v>1</v>
      </c>
      <c r="AH8" s="11"/>
      <c r="AI8" s="11"/>
      <c r="AJ8" s="11"/>
      <c r="AK8" s="11"/>
      <c r="AL8" s="11"/>
      <c r="AM8" s="11"/>
      <c r="AN8" s="11"/>
      <c r="AO8" s="11"/>
      <c r="AP8" s="79"/>
      <c r="AQ8" s="79"/>
      <c r="AR8" s="11"/>
      <c r="AS8" s="11"/>
      <c r="AT8" s="79"/>
      <c r="AU8" s="117"/>
      <c r="AV8" s="28"/>
      <c r="AW8" s="63"/>
      <c r="AX8" s="18"/>
      <c r="AY8" s="18"/>
      <c r="AZ8" s="18"/>
      <c r="BA8" s="18"/>
      <c r="BB8" s="18"/>
      <c r="BC8" s="1">
        <f t="shared" si="0"/>
        <v>19</v>
      </c>
      <c r="BD8" s="7"/>
      <c r="BE8" s="7"/>
      <c r="BF8" s="7"/>
      <c r="BG8" s="7"/>
    </row>
    <row r="9" spans="1:59" s="8" customFormat="1" ht="15.6">
      <c r="A9" s="125">
        <v>2</v>
      </c>
      <c r="B9" s="127">
        <v>410004</v>
      </c>
      <c r="C9" s="151" t="s">
        <v>24</v>
      </c>
      <c r="D9" s="131">
        <v>2</v>
      </c>
      <c r="E9" s="131">
        <v>50</v>
      </c>
      <c r="F9" s="48">
        <v>38</v>
      </c>
      <c r="G9" s="48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32">
        <v>5</v>
      </c>
      <c r="AI9" s="32">
        <v>5</v>
      </c>
      <c r="AJ9" s="33">
        <v>5</v>
      </c>
      <c r="AK9" s="33">
        <v>5</v>
      </c>
      <c r="AL9" s="33">
        <v>6</v>
      </c>
      <c r="AM9" s="33">
        <v>6</v>
      </c>
      <c r="AN9" s="33">
        <v>6</v>
      </c>
      <c r="AO9" s="11"/>
      <c r="AP9" s="80"/>
      <c r="AQ9" s="80"/>
      <c r="AR9" s="12"/>
      <c r="AS9" s="12"/>
      <c r="AT9" s="80"/>
      <c r="AU9" s="118"/>
      <c r="AV9" s="28"/>
      <c r="AW9" s="63"/>
      <c r="AX9" s="18"/>
      <c r="AY9" s="18"/>
      <c r="AZ9" s="18"/>
      <c r="BA9" s="18"/>
      <c r="BB9" s="18"/>
      <c r="BC9" s="1">
        <f t="shared" si="0"/>
        <v>38</v>
      </c>
      <c r="BD9" s="7"/>
      <c r="BE9" s="7"/>
      <c r="BF9" s="7"/>
      <c r="BG9" s="7"/>
    </row>
    <row r="10" spans="1:59" s="8" customFormat="1" ht="18" customHeight="1">
      <c r="A10" s="126"/>
      <c r="B10" s="128"/>
      <c r="C10" s="152"/>
      <c r="D10" s="132"/>
      <c r="E10" s="132"/>
      <c r="F10" s="48"/>
      <c r="G10" s="48">
        <v>12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"/>
      <c r="V10" s="18"/>
      <c r="W10" s="12"/>
      <c r="X10" s="12"/>
      <c r="Y10" s="12"/>
      <c r="Z10" s="11"/>
      <c r="AA10" s="11"/>
      <c r="AB10" s="11"/>
      <c r="AC10" s="11"/>
      <c r="AD10" s="11"/>
      <c r="AE10" s="11"/>
      <c r="AF10" s="11"/>
      <c r="AG10" s="11"/>
      <c r="AH10" s="36">
        <v>3</v>
      </c>
      <c r="AI10" s="36">
        <v>2</v>
      </c>
      <c r="AJ10" s="36">
        <v>2</v>
      </c>
      <c r="AK10" s="36">
        <v>2</v>
      </c>
      <c r="AL10" s="36">
        <v>1</v>
      </c>
      <c r="AM10" s="36">
        <v>1</v>
      </c>
      <c r="AN10" s="36">
        <v>1</v>
      </c>
      <c r="AO10" s="11"/>
      <c r="AP10" s="80"/>
      <c r="AQ10" s="80"/>
      <c r="AR10" s="12"/>
      <c r="AS10" s="12"/>
      <c r="AT10" s="80"/>
      <c r="AU10" s="118"/>
      <c r="AV10" s="28"/>
      <c r="AW10" s="63"/>
      <c r="AX10" s="18"/>
      <c r="AY10" s="18"/>
      <c r="AZ10" s="18"/>
      <c r="BA10" s="18"/>
      <c r="BB10" s="18"/>
      <c r="BC10" s="1">
        <f t="shared" si="0"/>
        <v>12</v>
      </c>
      <c r="BD10" s="7"/>
      <c r="BE10" s="7"/>
      <c r="BF10" s="7"/>
      <c r="BG10" s="7"/>
    </row>
    <row r="11" spans="1:59" s="8" customFormat="1" ht="15.6">
      <c r="A11" s="125">
        <v>3</v>
      </c>
      <c r="B11" s="127">
        <v>20103</v>
      </c>
      <c r="C11" s="156" t="s">
        <v>4</v>
      </c>
      <c r="D11" s="131">
        <v>2</v>
      </c>
      <c r="E11" s="131">
        <v>50</v>
      </c>
      <c r="F11" s="48">
        <v>47</v>
      </c>
      <c r="G11" s="48"/>
      <c r="H11" s="32">
        <v>4</v>
      </c>
      <c r="I11" s="32">
        <v>4</v>
      </c>
      <c r="J11" s="32">
        <v>4</v>
      </c>
      <c r="K11" s="32">
        <v>4</v>
      </c>
      <c r="L11" s="32">
        <v>4</v>
      </c>
      <c r="M11" s="32">
        <v>4</v>
      </c>
      <c r="N11" s="32">
        <v>7</v>
      </c>
      <c r="O11" s="32">
        <v>8</v>
      </c>
      <c r="P11" s="32">
        <v>8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80"/>
      <c r="AQ11" s="80"/>
      <c r="AR11" s="12"/>
      <c r="AS11" s="12"/>
      <c r="AT11" s="80"/>
      <c r="AU11" s="118"/>
      <c r="AV11" s="28"/>
      <c r="AW11" s="63"/>
      <c r="AX11" s="18"/>
      <c r="AY11" s="18"/>
      <c r="AZ11" s="18"/>
      <c r="BA11" s="18"/>
      <c r="BB11" s="18"/>
      <c r="BC11" s="1">
        <f t="shared" si="0"/>
        <v>47</v>
      </c>
      <c r="BD11" s="7"/>
      <c r="BE11" s="7"/>
      <c r="BF11" s="7"/>
      <c r="BG11" s="7"/>
    </row>
    <row r="12" spans="1:59" s="8" customFormat="1" ht="15.6">
      <c r="A12" s="126"/>
      <c r="B12" s="128"/>
      <c r="C12" s="157"/>
      <c r="D12" s="132"/>
      <c r="E12" s="132"/>
      <c r="F12" s="48"/>
      <c r="G12" s="48">
        <v>3</v>
      </c>
      <c r="H12" s="35">
        <v>1</v>
      </c>
      <c r="I12" s="35"/>
      <c r="J12" s="35"/>
      <c r="K12" s="35"/>
      <c r="L12" s="35">
        <v>1</v>
      </c>
      <c r="M12" s="35"/>
      <c r="N12" s="35"/>
      <c r="O12" s="35"/>
      <c r="P12" s="35">
        <v>1</v>
      </c>
      <c r="Q12" s="12"/>
      <c r="R12" s="12"/>
      <c r="S12" s="12"/>
      <c r="T12" s="12"/>
      <c r="U12" s="12"/>
      <c r="V12" s="12"/>
      <c r="W12" s="12"/>
      <c r="X12" s="12"/>
      <c r="Y12" s="12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79"/>
      <c r="AQ12" s="79"/>
      <c r="AR12" s="11"/>
      <c r="AS12" s="11"/>
      <c r="AT12" s="79"/>
      <c r="AU12" s="117"/>
      <c r="AV12" s="28"/>
      <c r="AW12" s="63"/>
      <c r="AX12" s="18"/>
      <c r="AY12" s="18"/>
      <c r="AZ12" s="18"/>
      <c r="BA12" s="18"/>
      <c r="BB12" s="18"/>
      <c r="BC12" s="1">
        <f t="shared" si="0"/>
        <v>3</v>
      </c>
      <c r="BD12" s="7"/>
      <c r="BE12" s="7"/>
      <c r="BF12" s="7"/>
      <c r="BG12" s="7"/>
    </row>
    <row r="13" spans="1:59" s="8" customFormat="1" ht="15.6">
      <c r="A13" s="125">
        <v>4</v>
      </c>
      <c r="B13" s="127">
        <v>30104</v>
      </c>
      <c r="C13" s="151" t="s">
        <v>23</v>
      </c>
      <c r="D13" s="131">
        <v>3</v>
      </c>
      <c r="E13" s="131">
        <v>75</v>
      </c>
      <c r="F13" s="48">
        <v>64</v>
      </c>
      <c r="G13" s="48"/>
      <c r="H13" s="32">
        <v>4</v>
      </c>
      <c r="I13" s="32">
        <v>4</v>
      </c>
      <c r="J13" s="32">
        <v>4</v>
      </c>
      <c r="K13" s="32">
        <v>4</v>
      </c>
      <c r="L13" s="32">
        <v>4</v>
      </c>
      <c r="M13" s="32">
        <v>4</v>
      </c>
      <c r="N13" s="32">
        <v>7</v>
      </c>
      <c r="O13" s="32">
        <v>7</v>
      </c>
      <c r="P13" s="32">
        <v>7</v>
      </c>
      <c r="Q13" s="32">
        <v>5</v>
      </c>
      <c r="R13" s="32">
        <v>5</v>
      </c>
      <c r="S13" s="32">
        <v>5</v>
      </c>
      <c r="T13" s="32">
        <v>4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1"/>
      <c r="AK13" s="11"/>
      <c r="AL13" s="11"/>
      <c r="AM13" s="11"/>
      <c r="AN13" s="11"/>
      <c r="AO13" s="11"/>
      <c r="AP13" s="80"/>
      <c r="AQ13" s="80"/>
      <c r="AR13" s="12"/>
      <c r="AS13" s="12"/>
      <c r="AT13" s="80"/>
      <c r="AU13" s="118"/>
      <c r="AV13" s="28"/>
      <c r="AW13" s="63"/>
      <c r="AX13" s="18"/>
      <c r="AY13" s="18"/>
      <c r="AZ13" s="18"/>
      <c r="BA13" s="18"/>
      <c r="BB13" s="18"/>
      <c r="BC13" s="1">
        <f t="shared" si="0"/>
        <v>64</v>
      </c>
      <c r="BD13" s="7"/>
      <c r="BE13" s="7"/>
      <c r="BF13" s="7"/>
      <c r="BG13" s="7"/>
    </row>
    <row r="14" spans="1:59" s="8" customFormat="1" ht="18" customHeight="1">
      <c r="A14" s="126"/>
      <c r="B14" s="128"/>
      <c r="C14" s="152"/>
      <c r="D14" s="132"/>
      <c r="E14" s="132"/>
      <c r="F14" s="48"/>
      <c r="G14" s="48">
        <v>11</v>
      </c>
      <c r="H14" s="35">
        <v>2</v>
      </c>
      <c r="I14" s="35"/>
      <c r="J14" s="35"/>
      <c r="K14" s="35">
        <v>1</v>
      </c>
      <c r="L14" s="35"/>
      <c r="M14" s="35">
        <v>1</v>
      </c>
      <c r="N14" s="35">
        <v>2</v>
      </c>
      <c r="O14" s="35">
        <v>1</v>
      </c>
      <c r="P14" s="35"/>
      <c r="Q14" s="35"/>
      <c r="R14" s="35"/>
      <c r="S14" s="35">
        <v>2</v>
      </c>
      <c r="T14" s="35">
        <v>2</v>
      </c>
      <c r="U14" s="18"/>
      <c r="V14" s="18"/>
      <c r="W14" s="12"/>
      <c r="X14" s="12"/>
      <c r="Y14" s="12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80"/>
      <c r="AQ14" s="80"/>
      <c r="AR14" s="12"/>
      <c r="AS14" s="12"/>
      <c r="AT14" s="80"/>
      <c r="AU14" s="118"/>
      <c r="AV14" s="28"/>
      <c r="AW14" s="63"/>
      <c r="AX14" s="18"/>
      <c r="AY14" s="18"/>
      <c r="AZ14" s="18"/>
      <c r="BA14" s="18"/>
      <c r="BB14" s="18"/>
      <c r="BC14" s="1">
        <f t="shared" si="0"/>
        <v>11</v>
      </c>
      <c r="BD14" s="7"/>
      <c r="BE14" s="7"/>
      <c r="BF14" s="7"/>
      <c r="BG14" s="7"/>
    </row>
    <row r="15" spans="1:59" s="8" customFormat="1" ht="15.6">
      <c r="A15" s="125">
        <v>5</v>
      </c>
      <c r="B15" s="127">
        <v>610003</v>
      </c>
      <c r="C15" s="151" t="s">
        <v>5</v>
      </c>
      <c r="D15" s="131">
        <v>3</v>
      </c>
      <c r="E15" s="131">
        <v>75</v>
      </c>
      <c r="F15" s="48">
        <v>67</v>
      </c>
      <c r="G15" s="48"/>
      <c r="H15" s="112">
        <v>3</v>
      </c>
      <c r="I15" s="112">
        <v>3</v>
      </c>
      <c r="J15" s="112">
        <v>3</v>
      </c>
      <c r="K15" s="112">
        <v>3</v>
      </c>
      <c r="L15" s="112">
        <v>3</v>
      </c>
      <c r="M15" s="112">
        <v>3</v>
      </c>
      <c r="N15" s="112">
        <v>3</v>
      </c>
      <c r="O15" s="112">
        <v>11</v>
      </c>
      <c r="P15" s="112">
        <v>11</v>
      </c>
      <c r="Q15" s="112">
        <v>4</v>
      </c>
      <c r="R15" s="112">
        <v>4</v>
      </c>
      <c r="S15" s="112">
        <v>4</v>
      </c>
      <c r="T15" s="112">
        <v>4</v>
      </c>
      <c r="U15" s="112">
        <v>4</v>
      </c>
      <c r="V15" s="112">
        <v>4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1"/>
      <c r="AK15" s="11"/>
      <c r="AL15" s="11"/>
      <c r="AM15" s="11"/>
      <c r="AN15" s="11"/>
      <c r="AO15" s="11"/>
      <c r="AP15" s="80"/>
      <c r="AQ15" s="80"/>
      <c r="AR15" s="12"/>
      <c r="AS15" s="12"/>
      <c r="AT15" s="80"/>
      <c r="AU15" s="118"/>
      <c r="AV15" s="28"/>
      <c r="AW15" s="63"/>
      <c r="AX15" s="18"/>
      <c r="AY15" s="18"/>
      <c r="AZ15" s="18"/>
      <c r="BA15" s="18"/>
      <c r="BB15" s="18"/>
      <c r="BC15" s="1">
        <f t="shared" si="0"/>
        <v>67</v>
      </c>
      <c r="BD15" s="7"/>
      <c r="BE15" s="7"/>
      <c r="BF15" s="7"/>
      <c r="BG15" s="7"/>
    </row>
    <row r="16" spans="1:59" s="8" customFormat="1" ht="18" customHeight="1">
      <c r="A16" s="126"/>
      <c r="B16" s="128"/>
      <c r="C16" s="152"/>
      <c r="D16" s="132"/>
      <c r="E16" s="132"/>
      <c r="F16" s="48"/>
      <c r="G16" s="48">
        <v>8</v>
      </c>
      <c r="H16" s="35"/>
      <c r="I16" s="35">
        <v>2</v>
      </c>
      <c r="J16" s="35"/>
      <c r="K16" s="35"/>
      <c r="L16" s="35">
        <v>2</v>
      </c>
      <c r="M16" s="35"/>
      <c r="N16" s="35">
        <v>3</v>
      </c>
      <c r="O16" s="35"/>
      <c r="P16" s="35">
        <v>1</v>
      </c>
      <c r="Q16" s="35"/>
      <c r="R16" s="35"/>
      <c r="S16" s="35"/>
      <c r="T16" s="35"/>
      <c r="U16" s="37"/>
      <c r="V16" s="37"/>
      <c r="W16" s="12"/>
      <c r="X16" s="12"/>
      <c r="Y16" s="12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80"/>
      <c r="AQ16" s="80"/>
      <c r="AR16" s="12"/>
      <c r="AS16" s="12"/>
      <c r="AT16" s="80"/>
      <c r="AU16" s="118"/>
      <c r="AV16" s="28"/>
      <c r="AW16" s="63"/>
      <c r="AX16" s="18"/>
      <c r="AY16" s="18"/>
      <c r="AZ16" s="18"/>
      <c r="BA16" s="18"/>
      <c r="BB16" s="18"/>
      <c r="BC16" s="1">
        <f t="shared" si="0"/>
        <v>8</v>
      </c>
      <c r="BD16" s="7"/>
      <c r="BE16" s="7"/>
      <c r="BF16" s="7"/>
      <c r="BG16" s="7"/>
    </row>
    <row r="17" spans="1:59" s="8" customFormat="1" ht="21" customHeight="1">
      <c r="A17" s="42"/>
      <c r="B17" s="43"/>
      <c r="C17" s="148" t="s">
        <v>25</v>
      </c>
      <c r="D17" s="149"/>
      <c r="E17" s="149"/>
      <c r="F17" s="149"/>
      <c r="G17" s="150"/>
      <c r="H17" s="62"/>
      <c r="I17" s="62"/>
      <c r="J17" s="62"/>
      <c r="K17" s="62"/>
      <c r="L17" s="60"/>
      <c r="M17" s="60"/>
      <c r="N17" s="60"/>
      <c r="O17" s="60"/>
      <c r="P17" s="60"/>
      <c r="Q17" s="60"/>
      <c r="R17" s="60"/>
      <c r="S17" s="60"/>
      <c r="T17" s="61"/>
      <c r="U17" s="20"/>
      <c r="V17" s="20"/>
      <c r="W17" s="19"/>
      <c r="X17" s="19"/>
      <c r="Y17" s="19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80"/>
      <c r="AQ17" s="80"/>
      <c r="AR17" s="19"/>
      <c r="AS17" s="19"/>
      <c r="AT17" s="80"/>
      <c r="AU17" s="118"/>
      <c r="AV17" s="29"/>
      <c r="AW17" s="29"/>
      <c r="AX17" s="29"/>
      <c r="AY17" s="29"/>
      <c r="AZ17" s="29"/>
      <c r="BA17" s="29"/>
      <c r="BB17" s="29"/>
      <c r="BC17" s="1">
        <f t="shared" si="0"/>
        <v>0</v>
      </c>
      <c r="BD17" s="7"/>
      <c r="BE17" s="7"/>
      <c r="BF17" s="7"/>
      <c r="BG17" s="7"/>
    </row>
    <row r="18" spans="1:59" s="8" customFormat="1" ht="24" customHeight="1">
      <c r="A18" s="125">
        <v>6</v>
      </c>
      <c r="B18" s="127">
        <v>411310</v>
      </c>
      <c r="C18" s="129" t="s">
        <v>12</v>
      </c>
      <c r="D18" s="131">
        <v>2</v>
      </c>
      <c r="E18" s="131">
        <v>50</v>
      </c>
      <c r="F18" s="47">
        <v>44</v>
      </c>
      <c r="G18" s="47"/>
      <c r="H18" s="32">
        <v>2</v>
      </c>
      <c r="I18" s="32">
        <v>2</v>
      </c>
      <c r="J18" s="32">
        <v>2</v>
      </c>
      <c r="K18" s="32">
        <v>2</v>
      </c>
      <c r="L18" s="32">
        <v>2</v>
      </c>
      <c r="M18" s="32">
        <v>2</v>
      </c>
      <c r="N18" s="32">
        <v>2</v>
      </c>
      <c r="O18" s="32">
        <v>2</v>
      </c>
      <c r="P18" s="32">
        <v>2</v>
      </c>
      <c r="Q18" s="32">
        <v>2</v>
      </c>
      <c r="R18" s="32">
        <v>2</v>
      </c>
      <c r="S18" s="32">
        <v>2</v>
      </c>
      <c r="T18" s="32">
        <v>2</v>
      </c>
      <c r="U18" s="32">
        <v>2</v>
      </c>
      <c r="V18" s="32">
        <v>2</v>
      </c>
      <c r="W18" s="32">
        <v>2</v>
      </c>
      <c r="X18" s="32">
        <v>2</v>
      </c>
      <c r="Y18" s="32">
        <v>2</v>
      </c>
      <c r="Z18" s="32">
        <v>2</v>
      </c>
      <c r="AA18" s="32">
        <v>2</v>
      </c>
      <c r="AB18" s="32">
        <v>2</v>
      </c>
      <c r="AC18" s="32">
        <v>2</v>
      </c>
      <c r="AD18" s="12"/>
      <c r="AE18" s="12"/>
      <c r="AF18" s="12"/>
      <c r="AG18" s="12"/>
      <c r="AH18" s="12"/>
      <c r="AI18" s="12"/>
      <c r="AJ18" s="11"/>
      <c r="AK18" s="11"/>
      <c r="AL18" s="11"/>
      <c r="AM18" s="11"/>
      <c r="AN18" s="11"/>
      <c r="AO18" s="11"/>
      <c r="AP18" s="79"/>
      <c r="AQ18" s="79"/>
      <c r="AR18" s="11"/>
      <c r="AS18" s="11"/>
      <c r="AT18" s="79"/>
      <c r="AU18" s="117"/>
      <c r="AV18" s="28"/>
      <c r="AW18" s="63"/>
      <c r="AX18" s="18"/>
      <c r="AY18" s="18"/>
      <c r="AZ18" s="18"/>
      <c r="BA18" s="18"/>
      <c r="BB18" s="18"/>
      <c r="BC18" s="1">
        <f t="shared" si="0"/>
        <v>44</v>
      </c>
      <c r="BD18" s="7"/>
      <c r="BE18" s="7"/>
      <c r="BF18" s="7"/>
      <c r="BG18" s="7"/>
    </row>
    <row r="19" spans="1:59" s="8" customFormat="1" ht="15.6">
      <c r="A19" s="126"/>
      <c r="B19" s="128"/>
      <c r="C19" s="130"/>
      <c r="D19" s="132"/>
      <c r="E19" s="132"/>
      <c r="F19" s="47"/>
      <c r="G19" s="47">
        <v>6</v>
      </c>
      <c r="H19" s="35"/>
      <c r="I19" s="35"/>
      <c r="J19" s="35"/>
      <c r="K19" s="35"/>
      <c r="L19" s="35"/>
      <c r="M19" s="35"/>
      <c r="N19" s="35"/>
      <c r="O19" s="35">
        <v>3</v>
      </c>
      <c r="P19" s="35">
        <v>3</v>
      </c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53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79"/>
      <c r="AQ19" s="79"/>
      <c r="AR19" s="11"/>
      <c r="AS19" s="11"/>
      <c r="AT19" s="79"/>
      <c r="AU19" s="117"/>
      <c r="AV19" s="28"/>
      <c r="AW19" s="63"/>
      <c r="AX19" s="18"/>
      <c r="AY19" s="18"/>
      <c r="AZ19" s="18"/>
      <c r="BA19" s="18"/>
      <c r="BB19" s="18"/>
      <c r="BC19" s="1">
        <f t="shared" si="0"/>
        <v>6</v>
      </c>
      <c r="BD19" s="7"/>
      <c r="BE19" s="7"/>
      <c r="BF19" s="7"/>
      <c r="BG19" s="7"/>
    </row>
    <row r="20" spans="1:59" s="8" customFormat="1" ht="15" customHeight="1">
      <c r="A20" s="125">
        <v>7</v>
      </c>
      <c r="B20" s="127">
        <v>411313</v>
      </c>
      <c r="C20" s="129" t="s">
        <v>13</v>
      </c>
      <c r="D20" s="131">
        <v>5</v>
      </c>
      <c r="E20" s="131">
        <v>125</v>
      </c>
      <c r="F20" s="47">
        <v>96</v>
      </c>
      <c r="G20" s="47"/>
      <c r="H20" s="34">
        <v>15</v>
      </c>
      <c r="I20" s="34">
        <v>15</v>
      </c>
      <c r="J20" s="34">
        <v>15</v>
      </c>
      <c r="K20" s="34">
        <v>15</v>
      </c>
      <c r="L20" s="34">
        <v>15</v>
      </c>
      <c r="M20" s="34">
        <v>15</v>
      </c>
      <c r="N20" s="34">
        <v>6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1"/>
      <c r="AM20" s="11"/>
      <c r="AN20" s="11"/>
      <c r="AO20" s="11"/>
      <c r="AP20" s="79"/>
      <c r="AQ20" s="79"/>
      <c r="AR20" s="11"/>
      <c r="AS20" s="11"/>
      <c r="AT20" s="79"/>
      <c r="AU20" s="117"/>
      <c r="AV20" s="28"/>
      <c r="AW20" s="63"/>
      <c r="AX20" s="18"/>
      <c r="AY20" s="18"/>
      <c r="AZ20" s="18"/>
      <c r="BA20" s="18"/>
      <c r="BB20" s="18"/>
      <c r="BC20" s="1">
        <f t="shared" si="0"/>
        <v>96</v>
      </c>
      <c r="BD20" s="7"/>
      <c r="BE20" s="7"/>
      <c r="BF20" s="7"/>
      <c r="BG20" s="7"/>
    </row>
    <row r="21" spans="1:59" s="8" customFormat="1" ht="14.25" customHeight="1">
      <c r="A21" s="126"/>
      <c r="B21" s="128"/>
      <c r="C21" s="130"/>
      <c r="D21" s="132"/>
      <c r="E21" s="132"/>
      <c r="F21" s="47"/>
      <c r="G21" s="47">
        <v>29</v>
      </c>
      <c r="H21" s="38">
        <v>4</v>
      </c>
      <c r="I21" s="38">
        <v>4</v>
      </c>
      <c r="J21" s="38">
        <v>4</v>
      </c>
      <c r="K21" s="38">
        <v>4</v>
      </c>
      <c r="L21" s="38">
        <v>4</v>
      </c>
      <c r="M21" s="38">
        <v>4</v>
      </c>
      <c r="N21" s="38">
        <v>5</v>
      </c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1"/>
      <c r="AA21" s="11"/>
      <c r="AB21" s="11"/>
      <c r="AC21" s="11"/>
      <c r="AD21" s="54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79"/>
      <c r="AQ21" s="79"/>
      <c r="AR21" s="11"/>
      <c r="AS21" s="11"/>
      <c r="AT21" s="79"/>
      <c r="AU21" s="117"/>
      <c r="AV21" s="28"/>
      <c r="AW21" s="63"/>
      <c r="AX21" s="18"/>
      <c r="AY21" s="18"/>
      <c r="AZ21" s="18"/>
      <c r="BA21" s="18"/>
      <c r="BB21" s="18"/>
      <c r="BC21" s="1">
        <f t="shared" si="0"/>
        <v>29</v>
      </c>
      <c r="BD21" s="7"/>
      <c r="BE21" s="7"/>
      <c r="BF21" s="7"/>
      <c r="BG21" s="7"/>
    </row>
    <row r="22" spans="1:59" s="8" customFormat="1" ht="18" customHeight="1">
      <c r="A22" s="125">
        <v>8</v>
      </c>
      <c r="B22" s="127">
        <v>411312</v>
      </c>
      <c r="C22" s="129" t="s">
        <v>14</v>
      </c>
      <c r="D22" s="131">
        <v>4.5</v>
      </c>
      <c r="E22" s="131">
        <v>112.5</v>
      </c>
      <c r="F22" s="48">
        <v>97</v>
      </c>
      <c r="G22" s="48"/>
      <c r="H22" s="12"/>
      <c r="I22" s="12"/>
      <c r="J22" s="12"/>
      <c r="K22" s="12"/>
      <c r="L22" s="12"/>
      <c r="M22" s="12"/>
      <c r="N22" s="12"/>
      <c r="O22" s="12"/>
      <c r="P22" s="12"/>
      <c r="Q22" s="34">
        <v>12</v>
      </c>
      <c r="R22" s="34">
        <v>12</v>
      </c>
      <c r="S22" s="34">
        <v>12</v>
      </c>
      <c r="T22" s="34">
        <v>12</v>
      </c>
      <c r="U22" s="34">
        <v>12</v>
      </c>
      <c r="V22" s="34">
        <v>12</v>
      </c>
      <c r="W22" s="34">
        <v>12</v>
      </c>
      <c r="X22" s="34">
        <v>13</v>
      </c>
      <c r="Y22" s="12"/>
      <c r="Z22" s="11"/>
      <c r="AA22" s="11"/>
      <c r="AB22" s="12"/>
      <c r="AC22" s="12"/>
      <c r="AD22" s="12"/>
      <c r="AE22" s="12"/>
      <c r="AF22" s="12"/>
      <c r="AG22" s="12"/>
      <c r="AH22" s="12"/>
      <c r="AI22" s="12"/>
      <c r="AJ22" s="11"/>
      <c r="AK22" s="11"/>
      <c r="AL22" s="11"/>
      <c r="AM22" s="11"/>
      <c r="AN22" s="11"/>
      <c r="AO22" s="11"/>
      <c r="AP22" s="81"/>
      <c r="AQ22" s="82"/>
      <c r="AR22" s="63"/>
      <c r="AS22" s="63"/>
      <c r="AT22" s="82"/>
      <c r="AU22" s="119"/>
      <c r="AV22" s="18"/>
      <c r="AW22" s="18"/>
      <c r="AX22" s="18"/>
      <c r="AY22" s="18"/>
      <c r="AZ22" s="18"/>
      <c r="BA22" s="18"/>
      <c r="BB22" s="18"/>
      <c r="BC22" s="1">
        <f t="shared" si="0"/>
        <v>97</v>
      </c>
      <c r="BD22" s="7"/>
      <c r="BE22" s="7"/>
      <c r="BF22" s="7"/>
      <c r="BG22" s="7"/>
    </row>
    <row r="23" spans="1:59" s="8" customFormat="1" ht="15.75" customHeight="1">
      <c r="A23" s="126"/>
      <c r="B23" s="128"/>
      <c r="C23" s="130"/>
      <c r="D23" s="132"/>
      <c r="E23" s="132"/>
      <c r="F23" s="48"/>
      <c r="G23" s="48">
        <v>15.5</v>
      </c>
      <c r="H23" s="12"/>
      <c r="I23" s="12"/>
      <c r="J23" s="12"/>
      <c r="K23" s="12"/>
      <c r="L23" s="12"/>
      <c r="M23" s="12"/>
      <c r="N23" s="12"/>
      <c r="O23" s="12"/>
      <c r="P23" s="12"/>
      <c r="Q23" s="36"/>
      <c r="R23" s="36"/>
      <c r="S23" s="36"/>
      <c r="T23" s="36">
        <v>1</v>
      </c>
      <c r="U23" s="36">
        <v>4</v>
      </c>
      <c r="V23" s="35">
        <v>4</v>
      </c>
      <c r="W23" s="35">
        <v>5</v>
      </c>
      <c r="X23" s="36">
        <v>1.5</v>
      </c>
      <c r="Y23" s="12"/>
      <c r="Z23" s="11"/>
      <c r="AA23" s="11"/>
      <c r="AB23" s="5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81"/>
      <c r="AQ23" s="82"/>
      <c r="AR23" s="63"/>
      <c r="AS23" s="63"/>
      <c r="AT23" s="82"/>
      <c r="AU23" s="119"/>
      <c r="AV23" s="18"/>
      <c r="AW23" s="18"/>
      <c r="AX23" s="18"/>
      <c r="AY23" s="18"/>
      <c r="AZ23" s="18"/>
      <c r="BA23" s="18"/>
      <c r="BB23" s="18"/>
      <c r="BC23" s="1">
        <f t="shared" si="0"/>
        <v>15.5</v>
      </c>
      <c r="BD23" s="7"/>
      <c r="BE23" s="7"/>
      <c r="BF23" s="7"/>
      <c r="BG23" s="7"/>
    </row>
    <row r="24" spans="1:59" s="8" customFormat="1" ht="15" customHeight="1">
      <c r="A24" s="125">
        <v>9</v>
      </c>
      <c r="B24" s="127">
        <v>411311</v>
      </c>
      <c r="C24" s="129" t="s">
        <v>15</v>
      </c>
      <c r="D24" s="131">
        <v>4.5</v>
      </c>
      <c r="E24" s="131">
        <v>112.5</v>
      </c>
      <c r="F24" s="47">
        <v>90</v>
      </c>
      <c r="G24" s="47"/>
      <c r="H24" s="12"/>
      <c r="I24" s="12"/>
      <c r="J24" s="12"/>
      <c r="K24" s="12"/>
      <c r="L24" s="12"/>
      <c r="M24" s="12"/>
      <c r="N24" s="12"/>
      <c r="O24" s="12"/>
      <c r="P24" s="12"/>
      <c r="Q24" s="32">
        <v>12</v>
      </c>
      <c r="R24" s="32">
        <v>12</v>
      </c>
      <c r="S24" s="32">
        <v>11</v>
      </c>
      <c r="T24" s="32">
        <v>11</v>
      </c>
      <c r="U24" s="32">
        <v>11</v>
      </c>
      <c r="V24" s="32">
        <v>11</v>
      </c>
      <c r="W24" s="32">
        <v>11</v>
      </c>
      <c r="X24" s="32">
        <v>11</v>
      </c>
      <c r="Y24" s="12"/>
      <c r="Z24" s="11"/>
      <c r="AA24" s="11"/>
      <c r="AB24" s="53"/>
      <c r="AC24" s="11"/>
      <c r="AD24" s="11"/>
      <c r="AE24" s="11"/>
      <c r="AF24" s="12"/>
      <c r="AG24" s="12"/>
      <c r="AH24" s="12"/>
      <c r="AI24" s="12"/>
      <c r="AJ24" s="12"/>
      <c r="AK24" s="12"/>
      <c r="AL24" s="12"/>
      <c r="AM24" s="12"/>
      <c r="AN24" s="11"/>
      <c r="AO24" s="11"/>
      <c r="AP24" s="81"/>
      <c r="AQ24" s="82"/>
      <c r="AR24" s="63"/>
      <c r="AS24" s="63"/>
      <c r="AT24" s="82"/>
      <c r="AU24" s="119"/>
      <c r="AV24" s="18"/>
      <c r="AW24" s="18"/>
      <c r="AX24" s="18"/>
      <c r="AY24" s="18"/>
      <c r="AZ24" s="18"/>
      <c r="BA24" s="18"/>
      <c r="BB24" s="18"/>
      <c r="BC24" s="1">
        <f t="shared" si="0"/>
        <v>90</v>
      </c>
      <c r="BD24" s="7"/>
      <c r="BE24" s="7"/>
      <c r="BF24" s="7"/>
      <c r="BG24" s="7"/>
    </row>
    <row r="25" spans="1:59" s="8" customFormat="1" ht="18" customHeight="1">
      <c r="A25" s="126"/>
      <c r="B25" s="128"/>
      <c r="C25" s="130"/>
      <c r="D25" s="132"/>
      <c r="E25" s="132"/>
      <c r="F25" s="49"/>
      <c r="G25" s="49">
        <v>22.5</v>
      </c>
      <c r="H25" s="25"/>
      <c r="I25" s="25"/>
      <c r="J25" s="25"/>
      <c r="K25" s="25"/>
      <c r="L25" s="25"/>
      <c r="M25" s="25"/>
      <c r="N25" s="25"/>
      <c r="O25" s="25"/>
      <c r="P25" s="25"/>
      <c r="Q25" s="35">
        <v>2</v>
      </c>
      <c r="R25" s="35">
        <v>2</v>
      </c>
      <c r="S25" s="35"/>
      <c r="T25" s="35">
        <v>1</v>
      </c>
      <c r="U25" s="35">
        <v>2</v>
      </c>
      <c r="V25" s="35">
        <v>4</v>
      </c>
      <c r="W25" s="39">
        <v>3.5</v>
      </c>
      <c r="X25" s="40">
        <v>8</v>
      </c>
      <c r="Y25" s="12"/>
      <c r="Z25" s="11"/>
      <c r="AA25" s="11"/>
      <c r="AB25" s="87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81"/>
      <c r="AQ25" s="82"/>
      <c r="AR25" s="63"/>
      <c r="AS25" s="63"/>
      <c r="AT25" s="82"/>
      <c r="AU25" s="119"/>
      <c r="AV25" s="18"/>
      <c r="AW25" s="18"/>
      <c r="AX25" s="18"/>
      <c r="AY25" s="18"/>
      <c r="AZ25" s="18"/>
      <c r="BA25" s="18"/>
      <c r="BB25" s="18"/>
      <c r="BC25" s="1">
        <f t="shared" si="0"/>
        <v>22.5</v>
      </c>
      <c r="BD25" s="7"/>
      <c r="BE25" s="7"/>
      <c r="BF25" s="7"/>
      <c r="BG25" s="7"/>
    </row>
    <row r="26" spans="1:59" s="24" customFormat="1" ht="14.25" customHeight="1">
      <c r="A26" s="125">
        <v>10</v>
      </c>
      <c r="B26" s="127">
        <v>411318</v>
      </c>
      <c r="C26" s="129" t="s">
        <v>16</v>
      </c>
      <c r="D26" s="131">
        <v>5</v>
      </c>
      <c r="E26" s="131">
        <v>125</v>
      </c>
      <c r="F26" s="49">
        <v>97</v>
      </c>
      <c r="G26" s="49"/>
      <c r="H26" s="25"/>
      <c r="I26" s="25"/>
      <c r="J26" s="25"/>
      <c r="K26" s="25"/>
      <c r="L26" s="25"/>
      <c r="M26" s="25"/>
      <c r="N26" s="25"/>
      <c r="O26" s="25"/>
      <c r="P26" s="25"/>
      <c r="Q26" s="18"/>
      <c r="R26" s="18"/>
      <c r="S26" s="18"/>
      <c r="T26" s="18"/>
      <c r="U26" s="18"/>
      <c r="V26" s="18"/>
      <c r="W26" s="18"/>
      <c r="X26" s="18"/>
      <c r="Y26" s="88"/>
      <c r="Z26" s="89"/>
      <c r="AA26" s="89"/>
      <c r="AB26" s="18"/>
      <c r="AC26" s="18"/>
      <c r="AD26" s="18"/>
      <c r="AE26" s="18"/>
      <c r="AF26" s="18"/>
      <c r="AG26" s="90"/>
      <c r="AH26" s="90"/>
      <c r="AI26" s="101">
        <v>12</v>
      </c>
      <c r="AJ26" s="101">
        <v>12</v>
      </c>
      <c r="AK26" s="101">
        <v>13</v>
      </c>
      <c r="AL26" s="101">
        <v>15</v>
      </c>
      <c r="AM26" s="101">
        <v>15</v>
      </c>
      <c r="AN26" s="101">
        <v>15</v>
      </c>
      <c r="AO26" s="102">
        <v>15</v>
      </c>
      <c r="AP26" s="83"/>
      <c r="AQ26" s="83"/>
      <c r="AR26" s="18"/>
      <c r="AS26" s="18"/>
      <c r="AT26" s="83"/>
      <c r="AU26" s="120"/>
      <c r="AV26" s="18"/>
      <c r="AW26" s="18"/>
      <c r="AX26" s="18"/>
      <c r="AY26" s="18"/>
      <c r="AZ26" s="18"/>
      <c r="BA26" s="18"/>
      <c r="BB26" s="18"/>
      <c r="BC26" s="1">
        <f t="shared" si="0"/>
        <v>97</v>
      </c>
      <c r="BD26" s="7"/>
      <c r="BE26" s="7"/>
      <c r="BF26" s="23"/>
      <c r="BG26" s="23"/>
    </row>
    <row r="27" spans="1:59" s="8" customFormat="1" ht="15.15" customHeight="1">
      <c r="A27" s="126"/>
      <c r="B27" s="128"/>
      <c r="C27" s="130"/>
      <c r="D27" s="132"/>
      <c r="E27" s="132"/>
      <c r="F27" s="49"/>
      <c r="G27" s="49">
        <v>28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13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99">
        <v>4</v>
      </c>
      <c r="AJ27" s="99"/>
      <c r="AK27" s="99">
        <v>6</v>
      </c>
      <c r="AL27" s="99">
        <v>4</v>
      </c>
      <c r="AM27" s="99">
        <v>3</v>
      </c>
      <c r="AN27" s="99">
        <v>3</v>
      </c>
      <c r="AO27" s="100">
        <v>8</v>
      </c>
      <c r="AP27" s="83"/>
      <c r="AQ27" s="83"/>
      <c r="AR27" s="18"/>
      <c r="AS27" s="18"/>
      <c r="AT27" s="83"/>
      <c r="AU27" s="120"/>
      <c r="AV27" s="18"/>
      <c r="AW27" s="18"/>
      <c r="AX27" s="18"/>
      <c r="AY27" s="18"/>
      <c r="AZ27" s="18"/>
      <c r="BA27" s="18"/>
      <c r="BB27" s="18"/>
      <c r="BC27" s="1">
        <f t="shared" si="0"/>
        <v>28</v>
      </c>
      <c r="BD27" s="7"/>
      <c r="BE27" s="7"/>
      <c r="BF27" s="7"/>
      <c r="BG27" s="7"/>
    </row>
    <row r="28" spans="1:59" s="15" customFormat="1" ht="15.75" customHeight="1">
      <c r="A28" s="125">
        <v>11</v>
      </c>
      <c r="B28" s="127">
        <v>411316</v>
      </c>
      <c r="C28" s="129" t="s">
        <v>17</v>
      </c>
      <c r="D28" s="131">
        <v>4</v>
      </c>
      <c r="E28" s="131">
        <v>100</v>
      </c>
      <c r="F28" s="51">
        <v>80</v>
      </c>
      <c r="G28" s="51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95">
        <v>8</v>
      </c>
      <c r="Z28" s="95">
        <v>8</v>
      </c>
      <c r="AA28" s="95">
        <v>8</v>
      </c>
      <c r="AB28" s="95">
        <v>8</v>
      </c>
      <c r="AC28" s="95">
        <v>8</v>
      </c>
      <c r="AD28" s="95">
        <v>8</v>
      </c>
      <c r="AE28" s="95">
        <v>8</v>
      </c>
      <c r="AF28" s="95">
        <v>8</v>
      </c>
      <c r="AG28" s="95">
        <v>8</v>
      </c>
      <c r="AH28" s="95">
        <v>8</v>
      </c>
      <c r="AI28" s="18"/>
      <c r="AJ28" s="18"/>
      <c r="AK28" s="89"/>
      <c r="AL28" s="89"/>
      <c r="AM28" s="89"/>
      <c r="AN28" s="89"/>
      <c r="AO28" s="11"/>
      <c r="AP28" s="81"/>
      <c r="AQ28" s="82"/>
      <c r="AR28" s="63"/>
      <c r="AS28" s="63"/>
      <c r="AT28" s="82"/>
      <c r="AU28" s="119"/>
      <c r="AV28" s="64"/>
      <c r="AW28" s="64"/>
      <c r="AX28" s="64"/>
      <c r="AY28" s="64"/>
      <c r="AZ28" s="64"/>
      <c r="BA28" s="64"/>
      <c r="BB28" s="64"/>
      <c r="BC28" s="1">
        <f t="shared" si="0"/>
        <v>80</v>
      </c>
      <c r="BD28" s="14"/>
      <c r="BE28" s="14"/>
      <c r="BF28" s="14"/>
      <c r="BG28" s="14"/>
    </row>
    <row r="29" spans="1:59" s="15" customFormat="1" ht="15.6">
      <c r="A29" s="126"/>
      <c r="B29" s="128"/>
      <c r="C29" s="130"/>
      <c r="D29" s="132"/>
      <c r="E29" s="132"/>
      <c r="F29" s="51"/>
      <c r="G29" s="59">
        <v>20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13"/>
      <c r="Y29" s="95">
        <v>3</v>
      </c>
      <c r="Z29" s="95">
        <v>3</v>
      </c>
      <c r="AA29" s="95">
        <v>5</v>
      </c>
      <c r="AB29" s="95">
        <v>3</v>
      </c>
      <c r="AC29" s="95">
        <v>5</v>
      </c>
      <c r="AD29" s="95">
        <v>1</v>
      </c>
      <c r="AE29" s="95"/>
      <c r="AF29" s="95"/>
      <c r="AG29" s="95"/>
      <c r="AH29" s="95"/>
      <c r="AI29" s="89"/>
      <c r="AJ29" s="89"/>
      <c r="AK29" s="89"/>
      <c r="AL29" s="89"/>
      <c r="AM29" s="89"/>
      <c r="AN29" s="89"/>
      <c r="AO29" s="11"/>
      <c r="AP29" s="81"/>
      <c r="AQ29" s="82"/>
      <c r="AR29" s="63"/>
      <c r="AS29" s="63"/>
      <c r="AT29" s="82"/>
      <c r="AU29" s="119"/>
      <c r="AV29" s="64"/>
      <c r="AW29" s="64"/>
      <c r="AX29" s="64"/>
      <c r="AY29" s="64"/>
      <c r="AZ29" s="64"/>
      <c r="BA29" s="64"/>
      <c r="BB29" s="64"/>
      <c r="BC29" s="1">
        <f t="shared" si="0"/>
        <v>20</v>
      </c>
      <c r="BD29" s="14"/>
      <c r="BE29" s="14"/>
      <c r="BF29" s="14"/>
      <c r="BG29" s="14"/>
    </row>
    <row r="30" spans="1:59" s="16" customFormat="1" ht="16.5" customHeight="1">
      <c r="A30" s="125">
        <v>12</v>
      </c>
      <c r="B30" s="127">
        <v>411315</v>
      </c>
      <c r="C30" s="129" t="s">
        <v>18</v>
      </c>
      <c r="D30" s="131">
        <v>4</v>
      </c>
      <c r="E30" s="131">
        <v>100</v>
      </c>
      <c r="F30" s="113">
        <v>82</v>
      </c>
      <c r="G30" s="50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96">
        <v>9</v>
      </c>
      <c r="Z30" s="96">
        <v>9</v>
      </c>
      <c r="AA30" s="96">
        <v>8</v>
      </c>
      <c r="AB30" s="96">
        <v>8</v>
      </c>
      <c r="AC30" s="96">
        <v>8</v>
      </c>
      <c r="AD30" s="96">
        <v>8</v>
      </c>
      <c r="AE30" s="96">
        <v>8</v>
      </c>
      <c r="AF30" s="96">
        <v>8</v>
      </c>
      <c r="AG30" s="96">
        <v>8</v>
      </c>
      <c r="AH30" s="96">
        <v>8</v>
      </c>
      <c r="AI30" s="91"/>
      <c r="AJ30" s="91"/>
      <c r="AK30" s="91"/>
      <c r="AL30" s="91"/>
      <c r="AM30" s="91"/>
      <c r="AN30" s="91"/>
      <c r="AO30" s="6"/>
      <c r="AP30" s="84"/>
      <c r="AQ30" s="84"/>
      <c r="AR30" s="6"/>
      <c r="AS30" s="6"/>
      <c r="AT30" s="84"/>
      <c r="AU30" s="121"/>
      <c r="AV30" s="6"/>
      <c r="AW30" s="6"/>
      <c r="AX30" s="6"/>
      <c r="AY30" s="6"/>
      <c r="AZ30" s="6"/>
      <c r="BA30" s="6"/>
      <c r="BB30" s="6"/>
      <c r="BC30" s="1">
        <f t="shared" si="0"/>
        <v>82</v>
      </c>
    </row>
    <row r="31" spans="1:59" s="16" customFormat="1">
      <c r="A31" s="126"/>
      <c r="B31" s="128"/>
      <c r="C31" s="130"/>
      <c r="D31" s="132"/>
      <c r="E31" s="132"/>
      <c r="F31" s="50"/>
      <c r="G31" s="50">
        <v>18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97">
        <v>4</v>
      </c>
      <c r="Z31" s="97">
        <v>4</v>
      </c>
      <c r="AA31" s="97">
        <v>2</v>
      </c>
      <c r="AB31" s="97">
        <v>2</v>
      </c>
      <c r="AC31" s="97">
        <v>2</v>
      </c>
      <c r="AD31" s="97">
        <v>2</v>
      </c>
      <c r="AE31" s="97">
        <v>2</v>
      </c>
      <c r="AF31" s="97"/>
      <c r="AG31" s="97"/>
      <c r="AH31" s="97"/>
      <c r="AI31" s="91"/>
      <c r="AJ31" s="91"/>
      <c r="AK31" s="91"/>
      <c r="AL31" s="91"/>
      <c r="AM31" s="91"/>
      <c r="AN31" s="91"/>
      <c r="AO31" s="6"/>
      <c r="AP31" s="84"/>
      <c r="AQ31" s="84"/>
      <c r="AR31" s="6"/>
      <c r="AS31" s="6"/>
      <c r="AT31" s="84"/>
      <c r="AU31" s="121"/>
      <c r="AV31" s="6"/>
      <c r="AW31" s="6"/>
      <c r="AX31" s="6"/>
      <c r="AY31" s="6"/>
      <c r="AZ31" s="6"/>
      <c r="BA31" s="6"/>
      <c r="BB31" s="6"/>
      <c r="BC31" s="1">
        <f t="shared" si="0"/>
        <v>18</v>
      </c>
    </row>
    <row r="32" spans="1:59" s="8" customFormat="1" ht="21.45" customHeight="1">
      <c r="A32" s="125">
        <v>13</v>
      </c>
      <c r="B32" s="127">
        <v>411320</v>
      </c>
      <c r="C32" s="129" t="s">
        <v>19</v>
      </c>
      <c r="D32" s="131">
        <v>4</v>
      </c>
      <c r="E32" s="131">
        <v>100</v>
      </c>
      <c r="F32" s="51">
        <v>82</v>
      </c>
      <c r="G32" s="51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94">
        <v>9</v>
      </c>
      <c r="Z32" s="94">
        <v>9</v>
      </c>
      <c r="AA32" s="94">
        <v>8</v>
      </c>
      <c r="AB32" s="94">
        <v>8</v>
      </c>
      <c r="AC32" s="94">
        <v>8</v>
      </c>
      <c r="AD32" s="94">
        <v>8</v>
      </c>
      <c r="AE32" s="94">
        <v>8</v>
      </c>
      <c r="AF32" s="94">
        <v>8</v>
      </c>
      <c r="AG32" s="94">
        <v>8</v>
      </c>
      <c r="AH32" s="94">
        <v>8</v>
      </c>
      <c r="AI32" s="88"/>
      <c r="AJ32" s="89"/>
      <c r="AK32" s="89"/>
      <c r="AL32" s="89"/>
      <c r="AM32" s="89"/>
      <c r="AN32" s="89"/>
      <c r="AO32" s="11"/>
      <c r="AP32" s="82"/>
      <c r="AQ32" s="82"/>
      <c r="AR32" s="63"/>
      <c r="AS32" s="63"/>
      <c r="AT32" s="82"/>
      <c r="AU32" s="119"/>
      <c r="AV32" s="18"/>
      <c r="AW32" s="18"/>
      <c r="AX32" s="18"/>
      <c r="AY32" s="18"/>
      <c r="AZ32" s="18"/>
      <c r="BA32" s="18"/>
      <c r="BB32" s="18"/>
      <c r="BC32" s="1">
        <f t="shared" si="0"/>
        <v>82</v>
      </c>
      <c r="BD32" s="7"/>
      <c r="BE32" s="7"/>
      <c r="BF32" s="7"/>
      <c r="BG32" s="7"/>
    </row>
    <row r="33" spans="1:59" s="8" customFormat="1" ht="18" customHeight="1">
      <c r="A33" s="126"/>
      <c r="B33" s="128"/>
      <c r="C33" s="130"/>
      <c r="D33" s="132"/>
      <c r="E33" s="132"/>
      <c r="F33" s="51"/>
      <c r="G33" s="51">
        <v>18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17"/>
      <c r="Y33" s="94">
        <v>2</v>
      </c>
      <c r="Z33" s="94">
        <v>2</v>
      </c>
      <c r="AA33" s="94">
        <v>4</v>
      </c>
      <c r="AB33" s="94">
        <v>4</v>
      </c>
      <c r="AC33" s="94">
        <v>4</v>
      </c>
      <c r="AD33" s="94"/>
      <c r="AE33" s="94">
        <v>2</v>
      </c>
      <c r="AF33" s="94"/>
      <c r="AG33" s="94"/>
      <c r="AH33" s="94"/>
      <c r="AI33" s="89"/>
      <c r="AJ33" s="89"/>
      <c r="AK33" s="89"/>
      <c r="AL33" s="89"/>
      <c r="AM33" s="89"/>
      <c r="AN33" s="89"/>
      <c r="AO33" s="11"/>
      <c r="AP33" s="82"/>
      <c r="AQ33" s="82"/>
      <c r="AR33" s="63"/>
      <c r="AS33" s="63"/>
      <c r="AT33" s="82"/>
      <c r="AU33" s="119"/>
      <c r="AV33" s="18"/>
      <c r="AW33" s="18"/>
      <c r="AX33" s="18"/>
      <c r="AY33" s="18"/>
      <c r="AZ33" s="18"/>
      <c r="BA33" s="18"/>
      <c r="BB33" s="18"/>
      <c r="BC33" s="1">
        <f t="shared" si="0"/>
        <v>18</v>
      </c>
      <c r="BD33" s="7"/>
      <c r="BE33" s="7"/>
      <c r="BF33" s="7"/>
      <c r="BG33" s="7"/>
    </row>
    <row r="34" spans="1:59" s="8" customFormat="1" ht="18" customHeight="1">
      <c r="A34" s="125">
        <v>14</v>
      </c>
      <c r="B34" s="127">
        <v>411319</v>
      </c>
      <c r="C34" s="129" t="s">
        <v>20</v>
      </c>
      <c r="D34" s="131">
        <v>6</v>
      </c>
      <c r="E34" s="131">
        <v>150</v>
      </c>
      <c r="F34" s="50">
        <v>122</v>
      </c>
      <c r="G34" s="50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92"/>
      <c r="Z34" s="92"/>
      <c r="AA34" s="92"/>
      <c r="AB34" s="92"/>
      <c r="AC34" s="92"/>
      <c r="AD34" s="98">
        <v>5</v>
      </c>
      <c r="AE34" s="98">
        <v>5</v>
      </c>
      <c r="AF34" s="98">
        <v>5</v>
      </c>
      <c r="AG34" s="98">
        <v>5</v>
      </c>
      <c r="AH34" s="98">
        <v>5</v>
      </c>
      <c r="AI34" s="98">
        <v>14</v>
      </c>
      <c r="AJ34" s="98">
        <v>14</v>
      </c>
      <c r="AK34" s="98">
        <v>14</v>
      </c>
      <c r="AL34" s="98">
        <v>14</v>
      </c>
      <c r="AM34" s="98">
        <v>14</v>
      </c>
      <c r="AN34" s="98">
        <v>14</v>
      </c>
      <c r="AO34" s="98">
        <v>13</v>
      </c>
      <c r="AP34" s="85"/>
      <c r="AQ34" s="82"/>
      <c r="AR34" s="63"/>
      <c r="AS34" s="63"/>
      <c r="AT34" s="82"/>
      <c r="AU34" s="119"/>
      <c r="AV34" s="18"/>
      <c r="AW34" s="18"/>
      <c r="AX34" s="18"/>
      <c r="AY34" s="18"/>
      <c r="AZ34" s="18"/>
      <c r="BA34" s="18"/>
      <c r="BB34" s="18"/>
      <c r="BC34" s="1">
        <f t="shared" si="0"/>
        <v>122</v>
      </c>
      <c r="BD34" s="7"/>
      <c r="BE34" s="7"/>
      <c r="BF34" s="7"/>
      <c r="BG34" s="7"/>
    </row>
    <row r="35" spans="1:59" s="8" customFormat="1" ht="19.5" customHeight="1">
      <c r="A35" s="126"/>
      <c r="B35" s="128"/>
      <c r="C35" s="130"/>
      <c r="D35" s="132"/>
      <c r="E35" s="132"/>
      <c r="F35" s="50"/>
      <c r="G35" s="50">
        <v>28</v>
      </c>
      <c r="H35" s="58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1"/>
      <c r="Y35" s="89"/>
      <c r="Z35" s="89"/>
      <c r="AA35" s="89"/>
      <c r="AB35" s="93"/>
      <c r="AC35" s="89"/>
      <c r="AD35" s="99">
        <v>2</v>
      </c>
      <c r="AE35" s="99">
        <v>4</v>
      </c>
      <c r="AF35" s="99">
        <v>6</v>
      </c>
      <c r="AG35" s="99">
        <v>7</v>
      </c>
      <c r="AH35" s="99"/>
      <c r="AI35" s="99"/>
      <c r="AJ35" s="99">
        <v>3</v>
      </c>
      <c r="AK35" s="99"/>
      <c r="AL35" s="99"/>
      <c r="AM35" s="99">
        <v>1</v>
      </c>
      <c r="AN35" s="99">
        <v>1</v>
      </c>
      <c r="AO35" s="100">
        <v>4</v>
      </c>
      <c r="AP35" s="81"/>
      <c r="AQ35" s="82"/>
      <c r="AR35" s="63"/>
      <c r="AS35" s="63"/>
      <c r="AT35" s="82"/>
      <c r="AU35" s="119"/>
      <c r="AV35" s="18"/>
      <c r="AW35" s="18"/>
      <c r="AX35" s="18"/>
      <c r="AY35" s="18"/>
      <c r="AZ35" s="18"/>
      <c r="BA35" s="18"/>
      <c r="BB35" s="18"/>
      <c r="BC35" s="1">
        <f t="shared" si="0"/>
        <v>28</v>
      </c>
      <c r="BD35" s="7"/>
      <c r="BE35" s="7"/>
      <c r="BF35" s="7"/>
      <c r="BG35" s="7"/>
    </row>
    <row r="36" spans="1:59" s="8" customFormat="1" ht="18.600000000000001" customHeight="1">
      <c r="A36" s="125">
        <v>15</v>
      </c>
      <c r="B36" s="127">
        <v>411314</v>
      </c>
      <c r="C36" s="129" t="s">
        <v>21</v>
      </c>
      <c r="D36" s="131">
        <v>3</v>
      </c>
      <c r="E36" s="131">
        <v>75</v>
      </c>
      <c r="F36" s="50">
        <v>24</v>
      </c>
      <c r="G36" s="5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9"/>
      <c r="AJ36" s="89"/>
      <c r="AK36" s="89"/>
      <c r="AL36" s="89"/>
      <c r="AM36" s="89"/>
      <c r="AN36" s="18"/>
      <c r="AO36" s="18"/>
      <c r="AP36" s="81"/>
      <c r="AQ36" s="82"/>
      <c r="AR36" s="107">
        <v>12</v>
      </c>
      <c r="AS36" s="107">
        <v>12</v>
      </c>
      <c r="AT36" s="79"/>
      <c r="AU36" s="117"/>
      <c r="AV36" s="28"/>
      <c r="AW36" s="63"/>
      <c r="AX36" s="18"/>
      <c r="AY36" s="18"/>
      <c r="AZ36" s="18"/>
      <c r="BA36" s="18"/>
      <c r="BB36" s="18"/>
      <c r="BC36" s="1">
        <f t="shared" si="0"/>
        <v>24</v>
      </c>
      <c r="BD36" s="7"/>
      <c r="BE36" s="7"/>
      <c r="BF36" s="7"/>
      <c r="BG36" s="7"/>
    </row>
    <row r="37" spans="1:59" s="8" customFormat="1" ht="18.600000000000001" customHeight="1">
      <c r="A37" s="126"/>
      <c r="B37" s="128"/>
      <c r="C37" s="130"/>
      <c r="D37" s="132"/>
      <c r="E37" s="132"/>
      <c r="F37" s="50"/>
      <c r="G37" s="50">
        <v>51</v>
      </c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17"/>
      <c r="Y37" s="89"/>
      <c r="Z37" s="89"/>
      <c r="AA37" s="89"/>
      <c r="AB37" s="93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18"/>
      <c r="AO37" s="18"/>
      <c r="AP37" s="81"/>
      <c r="AQ37" s="82"/>
      <c r="AR37" s="108">
        <v>26</v>
      </c>
      <c r="AS37" s="108">
        <v>25</v>
      </c>
      <c r="AT37" s="86"/>
      <c r="AU37" s="122"/>
      <c r="AV37" s="30"/>
      <c r="AW37" s="63"/>
      <c r="AX37" s="18"/>
      <c r="AY37" s="18"/>
      <c r="AZ37" s="18"/>
      <c r="BA37" s="18"/>
      <c r="BB37" s="18"/>
      <c r="BC37" s="1">
        <f t="shared" si="0"/>
        <v>51</v>
      </c>
      <c r="BD37" s="7"/>
      <c r="BE37" s="7"/>
      <c r="BF37" s="7"/>
      <c r="BG37" s="7"/>
    </row>
    <row r="38" spans="1:59" s="8" customFormat="1" ht="15.75" customHeight="1">
      <c r="A38" s="125">
        <v>16</v>
      </c>
      <c r="B38" s="127">
        <v>411317</v>
      </c>
      <c r="C38" s="134" t="s">
        <v>22</v>
      </c>
      <c r="D38" s="131">
        <v>12</v>
      </c>
      <c r="E38" s="131">
        <v>300</v>
      </c>
      <c r="F38" s="50">
        <v>270</v>
      </c>
      <c r="G38" s="50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17"/>
      <c r="AK38" s="17"/>
      <c r="AL38" s="17"/>
      <c r="AM38" s="17"/>
      <c r="AN38" s="18"/>
      <c r="AO38" s="18"/>
      <c r="AP38" s="86"/>
      <c r="AQ38" s="86"/>
      <c r="AR38" s="17"/>
      <c r="AS38" s="17"/>
      <c r="AT38" s="86"/>
      <c r="AU38" s="122">
        <v>40</v>
      </c>
      <c r="AV38" s="109">
        <v>40</v>
      </c>
      <c r="AW38" s="109">
        <v>40</v>
      </c>
      <c r="AX38" s="109">
        <v>40</v>
      </c>
      <c r="AY38" s="109">
        <v>35</v>
      </c>
      <c r="AZ38" s="109">
        <v>30</v>
      </c>
      <c r="BA38" s="109">
        <v>30</v>
      </c>
      <c r="BB38" s="109">
        <v>15</v>
      </c>
      <c r="BC38" s="1">
        <f t="shared" si="0"/>
        <v>270</v>
      </c>
      <c r="BD38" s="7"/>
      <c r="BE38" s="7"/>
      <c r="BF38" s="7"/>
      <c r="BG38" s="7"/>
    </row>
    <row r="39" spans="1:59" s="8" customFormat="1" ht="18.600000000000001" customHeight="1">
      <c r="A39" s="126"/>
      <c r="B39" s="128"/>
      <c r="C39" s="135"/>
      <c r="D39" s="132"/>
      <c r="E39" s="132"/>
      <c r="F39" s="50"/>
      <c r="G39" s="50">
        <v>30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17"/>
      <c r="Y39" s="17"/>
      <c r="Z39" s="17"/>
      <c r="AA39" s="17"/>
      <c r="AB39" s="5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8"/>
      <c r="AO39" s="18"/>
      <c r="AP39" s="86"/>
      <c r="AQ39" s="86"/>
      <c r="AR39" s="17"/>
      <c r="AS39" s="17"/>
      <c r="AT39" s="86"/>
      <c r="AU39" s="122"/>
      <c r="AV39" s="109"/>
      <c r="AW39" s="110"/>
      <c r="AX39" s="111"/>
      <c r="AY39" s="111">
        <v>5</v>
      </c>
      <c r="AZ39" s="111">
        <v>5</v>
      </c>
      <c r="BA39" s="111">
        <v>5</v>
      </c>
      <c r="BB39" s="111">
        <v>15</v>
      </c>
      <c r="BC39" s="1">
        <f t="shared" si="0"/>
        <v>30</v>
      </c>
      <c r="BD39" s="7"/>
      <c r="BE39" s="7"/>
      <c r="BF39" s="7"/>
      <c r="BG39" s="7"/>
    </row>
    <row r="40" spans="1:59" s="4" customFormat="1" ht="27.75" customHeight="1">
      <c r="A40" s="45"/>
      <c r="B40" s="44"/>
      <c r="C40" s="44"/>
      <c r="D40" s="52">
        <f t="shared" ref="D40:AK40" si="1">SUM(D7:D39)</f>
        <v>69</v>
      </c>
      <c r="E40" s="52">
        <f t="shared" si="1"/>
        <v>1725</v>
      </c>
      <c r="F40" s="52">
        <f t="shared" si="1"/>
        <v>1406</v>
      </c>
      <c r="G40" s="52">
        <f t="shared" si="1"/>
        <v>319</v>
      </c>
      <c r="H40" s="46">
        <f t="shared" si="1"/>
        <v>40</v>
      </c>
      <c r="I40" s="46">
        <f t="shared" si="1"/>
        <v>40</v>
      </c>
      <c r="J40" s="46">
        <f t="shared" si="1"/>
        <v>40</v>
      </c>
      <c r="K40" s="46">
        <f t="shared" si="1"/>
        <v>40</v>
      </c>
      <c r="L40" s="46">
        <f t="shared" si="1"/>
        <v>40</v>
      </c>
      <c r="M40" s="46">
        <f t="shared" si="1"/>
        <v>40</v>
      </c>
      <c r="N40" s="46">
        <f t="shared" si="1"/>
        <v>40</v>
      </c>
      <c r="O40" s="46">
        <f t="shared" si="1"/>
        <v>40</v>
      </c>
      <c r="P40" s="46">
        <f t="shared" si="1"/>
        <v>40</v>
      </c>
      <c r="Q40" s="46">
        <f t="shared" si="1"/>
        <v>40</v>
      </c>
      <c r="R40" s="46">
        <f t="shared" si="1"/>
        <v>40</v>
      </c>
      <c r="S40" s="46">
        <f t="shared" si="1"/>
        <v>39</v>
      </c>
      <c r="T40" s="46">
        <f t="shared" si="1"/>
        <v>40</v>
      </c>
      <c r="U40" s="46">
        <f t="shared" si="1"/>
        <v>39</v>
      </c>
      <c r="V40" s="46">
        <f t="shared" si="1"/>
        <v>40</v>
      </c>
      <c r="W40" s="46">
        <f t="shared" si="1"/>
        <v>36.5</v>
      </c>
      <c r="X40" s="46">
        <f t="shared" si="1"/>
        <v>38.5</v>
      </c>
      <c r="Y40" s="46">
        <f t="shared" si="1"/>
        <v>40</v>
      </c>
      <c r="Z40" s="46">
        <f t="shared" si="1"/>
        <v>40</v>
      </c>
      <c r="AA40" s="46">
        <f t="shared" si="1"/>
        <v>40</v>
      </c>
      <c r="AB40" s="46">
        <f t="shared" si="1"/>
        <v>40</v>
      </c>
      <c r="AC40" s="46">
        <f t="shared" si="1"/>
        <v>40</v>
      </c>
      <c r="AD40" s="46">
        <f t="shared" si="1"/>
        <v>39</v>
      </c>
      <c r="AE40" s="46">
        <f t="shared" si="1"/>
        <v>40</v>
      </c>
      <c r="AF40" s="46">
        <f t="shared" si="1"/>
        <v>38</v>
      </c>
      <c r="AG40" s="46">
        <f t="shared" si="1"/>
        <v>40</v>
      </c>
      <c r="AH40" s="46">
        <f t="shared" si="1"/>
        <v>40</v>
      </c>
      <c r="AI40" s="46">
        <f t="shared" si="1"/>
        <v>40</v>
      </c>
      <c r="AJ40" s="46">
        <f t="shared" si="1"/>
        <v>40</v>
      </c>
      <c r="AK40" s="46">
        <f t="shared" si="1"/>
        <v>40</v>
      </c>
      <c r="AL40" s="46">
        <f t="shared" ref="AL40:BC40" si="2">SUM(AL7:AL39)</f>
        <v>40</v>
      </c>
      <c r="AM40" s="46">
        <f t="shared" si="2"/>
        <v>40</v>
      </c>
      <c r="AN40" s="46">
        <f t="shared" si="2"/>
        <v>40</v>
      </c>
      <c r="AO40" s="46">
        <f t="shared" si="2"/>
        <v>40</v>
      </c>
      <c r="AP40" s="46">
        <f t="shared" si="2"/>
        <v>0</v>
      </c>
      <c r="AQ40" s="46">
        <f t="shared" si="2"/>
        <v>0</v>
      </c>
      <c r="AR40" s="46">
        <f>SUM(AR7:AR39)</f>
        <v>38</v>
      </c>
      <c r="AS40" s="46">
        <f>SUM(AS7:AS39)</f>
        <v>37</v>
      </c>
      <c r="AT40" s="46">
        <f>SUM(AT7:AT39)</f>
        <v>0</v>
      </c>
      <c r="AU40" s="123">
        <f>SUM(AU7:AU39)</f>
        <v>40</v>
      </c>
      <c r="AV40" s="46">
        <f t="shared" si="2"/>
        <v>40</v>
      </c>
      <c r="AW40" s="46">
        <f t="shared" si="2"/>
        <v>40</v>
      </c>
      <c r="AX40" s="46">
        <f t="shared" si="2"/>
        <v>40</v>
      </c>
      <c r="AY40" s="46">
        <f t="shared" si="2"/>
        <v>40</v>
      </c>
      <c r="AZ40" s="46">
        <f t="shared" si="2"/>
        <v>35</v>
      </c>
      <c r="BA40" s="46">
        <f t="shared" si="2"/>
        <v>35</v>
      </c>
      <c r="BB40" s="46">
        <f t="shared" si="2"/>
        <v>30</v>
      </c>
      <c r="BC40" s="46">
        <f t="shared" si="2"/>
        <v>1725</v>
      </c>
      <c r="BD40" s="3"/>
      <c r="BE40" s="3"/>
      <c r="BF40" s="3"/>
      <c r="BG40" s="3"/>
    </row>
    <row r="43" spans="1:59" ht="31.5" customHeight="1">
      <c r="A43" s="140" t="s">
        <v>39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66"/>
      <c r="U43" s="66"/>
      <c r="V43" s="66"/>
      <c r="W43" s="66"/>
      <c r="X43" s="66"/>
      <c r="Y43" s="66"/>
      <c r="Z43" s="66"/>
      <c r="AA43" s="66"/>
      <c r="AB43" s="66"/>
      <c r="BA43" s="18"/>
    </row>
    <row r="44" spans="1:59" ht="15" customHeight="1">
      <c r="A44" s="141" t="s">
        <v>0</v>
      </c>
      <c r="B44" s="145" t="s">
        <v>8</v>
      </c>
      <c r="C44" s="146" t="s">
        <v>29</v>
      </c>
      <c r="D44" s="103" t="s">
        <v>30</v>
      </c>
      <c r="E44" s="103"/>
      <c r="F44" s="104" t="s">
        <v>3</v>
      </c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6"/>
      <c r="AB44" s="133" t="s">
        <v>31</v>
      </c>
    </row>
    <row r="45" spans="1:59" ht="55.2">
      <c r="A45" s="141"/>
      <c r="B45" s="145"/>
      <c r="C45" s="146"/>
      <c r="D45" s="67" t="s">
        <v>32</v>
      </c>
      <c r="E45" s="68" t="s">
        <v>33</v>
      </c>
      <c r="F45" s="69">
        <v>1</v>
      </c>
      <c r="G45" s="69">
        <v>2</v>
      </c>
      <c r="H45" s="69">
        <v>3</v>
      </c>
      <c r="I45" s="69">
        <v>4</v>
      </c>
      <c r="J45" s="69">
        <v>5</v>
      </c>
      <c r="K45" s="69">
        <v>6</v>
      </c>
      <c r="L45" s="69">
        <v>7</v>
      </c>
      <c r="M45" s="69">
        <v>8</v>
      </c>
      <c r="N45" s="69">
        <v>9</v>
      </c>
      <c r="O45" s="69">
        <v>10</v>
      </c>
      <c r="P45" s="69">
        <v>11</v>
      </c>
      <c r="Q45" s="69">
        <v>12</v>
      </c>
      <c r="R45" s="69">
        <v>13</v>
      </c>
      <c r="S45" s="69">
        <v>14</v>
      </c>
      <c r="T45" s="69">
        <v>15</v>
      </c>
      <c r="U45" s="69">
        <v>16</v>
      </c>
      <c r="V45" s="69">
        <v>17</v>
      </c>
      <c r="W45" s="69">
        <v>18</v>
      </c>
      <c r="X45" s="69">
        <v>19</v>
      </c>
      <c r="Y45" s="69">
        <v>20</v>
      </c>
      <c r="Z45" s="69">
        <v>21</v>
      </c>
      <c r="AA45" s="69">
        <v>22</v>
      </c>
      <c r="AB45" s="133"/>
    </row>
    <row r="46" spans="1:59" ht="15" customHeight="1">
      <c r="A46" s="142">
        <v>1</v>
      </c>
      <c r="B46" s="147" t="s">
        <v>34</v>
      </c>
      <c r="C46" s="138">
        <v>15</v>
      </c>
      <c r="D46" s="70">
        <v>295</v>
      </c>
      <c r="E46" s="70"/>
      <c r="F46" s="71">
        <v>30</v>
      </c>
      <c r="G46" s="71">
        <v>30</v>
      </c>
      <c r="H46" s="71">
        <v>30</v>
      </c>
      <c r="I46" s="71">
        <v>30</v>
      </c>
      <c r="J46" s="71">
        <v>30</v>
      </c>
      <c r="K46" s="71">
        <v>30</v>
      </c>
      <c r="L46" s="71">
        <v>30</v>
      </c>
      <c r="M46" s="71">
        <v>30</v>
      </c>
      <c r="N46" s="71">
        <v>30</v>
      </c>
      <c r="O46" s="71">
        <v>25</v>
      </c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>
        <f>SUM(F46:AA46)</f>
        <v>295</v>
      </c>
    </row>
    <row r="47" spans="1:59">
      <c r="A47" s="142"/>
      <c r="B47" s="147"/>
      <c r="C47" s="139"/>
      <c r="D47" s="70"/>
      <c r="E47" s="70">
        <v>80</v>
      </c>
      <c r="F47" s="71">
        <v>5</v>
      </c>
      <c r="G47" s="71">
        <v>6</v>
      </c>
      <c r="H47" s="71">
        <v>5</v>
      </c>
      <c r="I47" s="71">
        <v>10</v>
      </c>
      <c r="J47" s="71">
        <v>10</v>
      </c>
      <c r="K47" s="71">
        <v>10</v>
      </c>
      <c r="L47" s="71">
        <v>10</v>
      </c>
      <c r="M47" s="71">
        <v>10</v>
      </c>
      <c r="N47" s="71">
        <v>7</v>
      </c>
      <c r="O47" s="71">
        <v>7</v>
      </c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2">
        <f>SUM(F47:AA47)</f>
        <v>80</v>
      </c>
    </row>
    <row r="48" spans="1:59" ht="15" customHeight="1">
      <c r="A48" s="143">
        <v>2</v>
      </c>
      <c r="B48" s="136" t="s">
        <v>36</v>
      </c>
      <c r="C48" s="138">
        <v>15</v>
      </c>
      <c r="D48" s="73">
        <v>296</v>
      </c>
      <c r="E48" s="73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>
        <v>30</v>
      </c>
      <c r="S48" s="71">
        <v>30</v>
      </c>
      <c r="T48" s="71">
        <v>30</v>
      </c>
      <c r="U48" s="71">
        <v>30</v>
      </c>
      <c r="V48" s="71">
        <v>30</v>
      </c>
      <c r="W48" s="71">
        <v>30</v>
      </c>
      <c r="X48" s="71">
        <v>30</v>
      </c>
      <c r="Y48" s="71">
        <v>30</v>
      </c>
      <c r="Z48" s="71">
        <v>30</v>
      </c>
      <c r="AA48" s="71">
        <v>26</v>
      </c>
      <c r="AB48" s="72">
        <f>SUM(F48:AA48)</f>
        <v>296</v>
      </c>
    </row>
    <row r="49" spans="1:47" customFormat="1">
      <c r="A49" s="144"/>
      <c r="B49" s="137"/>
      <c r="C49" s="139"/>
      <c r="D49" s="70"/>
      <c r="E49" s="70">
        <v>79</v>
      </c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>
        <v>6</v>
      </c>
      <c r="S49" s="71">
        <v>6</v>
      </c>
      <c r="T49" s="71">
        <v>6</v>
      </c>
      <c r="U49" s="71">
        <v>10</v>
      </c>
      <c r="V49" s="71">
        <v>10</v>
      </c>
      <c r="W49" s="71">
        <v>10</v>
      </c>
      <c r="X49" s="71">
        <v>8</v>
      </c>
      <c r="Y49" s="71">
        <v>5</v>
      </c>
      <c r="Z49" s="71">
        <v>9</v>
      </c>
      <c r="AA49" s="71">
        <v>9</v>
      </c>
      <c r="AB49" s="72">
        <f>SUM(F49:AA49)</f>
        <v>79</v>
      </c>
      <c r="AU49" s="124"/>
    </row>
    <row r="50" spans="1:47" customFormat="1">
      <c r="A50" s="103" t="s">
        <v>38</v>
      </c>
      <c r="B50" s="69"/>
      <c r="C50" s="69">
        <f>SUM(C46:C49)</f>
        <v>30</v>
      </c>
      <c r="D50" s="69">
        <f>SUM(D46:D49)</f>
        <v>591</v>
      </c>
      <c r="E50" s="69">
        <f>SUM(E46:E49)</f>
        <v>159</v>
      </c>
      <c r="F50" s="69">
        <f t="shared" ref="F50:AA50" si="3">SUM(F46:F49)</f>
        <v>35</v>
      </c>
      <c r="G50" s="69">
        <f t="shared" si="3"/>
        <v>36</v>
      </c>
      <c r="H50" s="69">
        <f t="shared" si="3"/>
        <v>35</v>
      </c>
      <c r="I50" s="69">
        <f t="shared" si="3"/>
        <v>40</v>
      </c>
      <c r="J50" s="69">
        <f t="shared" si="3"/>
        <v>40</v>
      </c>
      <c r="K50" s="69">
        <f t="shared" si="3"/>
        <v>40</v>
      </c>
      <c r="L50" s="69">
        <f t="shared" si="3"/>
        <v>40</v>
      </c>
      <c r="M50" s="69">
        <f t="shared" si="3"/>
        <v>40</v>
      </c>
      <c r="N50" s="69">
        <f t="shared" si="3"/>
        <v>37</v>
      </c>
      <c r="O50" s="69">
        <f t="shared" si="3"/>
        <v>32</v>
      </c>
      <c r="P50" s="69">
        <f t="shared" si="3"/>
        <v>0</v>
      </c>
      <c r="Q50" s="69">
        <f t="shared" si="3"/>
        <v>0</v>
      </c>
      <c r="R50" s="69">
        <f t="shared" si="3"/>
        <v>36</v>
      </c>
      <c r="S50" s="69">
        <f t="shared" si="3"/>
        <v>36</v>
      </c>
      <c r="T50" s="69">
        <f t="shared" si="3"/>
        <v>36</v>
      </c>
      <c r="U50" s="69">
        <f t="shared" si="3"/>
        <v>40</v>
      </c>
      <c r="V50" s="69">
        <f t="shared" si="3"/>
        <v>40</v>
      </c>
      <c r="W50" s="69">
        <f t="shared" si="3"/>
        <v>40</v>
      </c>
      <c r="X50" s="69">
        <f t="shared" si="3"/>
        <v>38</v>
      </c>
      <c r="Y50" s="69">
        <f t="shared" si="3"/>
        <v>35</v>
      </c>
      <c r="Z50" s="69">
        <f t="shared" si="3"/>
        <v>39</v>
      </c>
      <c r="AA50" s="69">
        <f t="shared" si="3"/>
        <v>35</v>
      </c>
      <c r="AB50" s="69">
        <f>SUM(F50:AA50)</f>
        <v>750</v>
      </c>
      <c r="AU50" s="124"/>
    </row>
  </sheetData>
  <mergeCells count="104">
    <mergeCell ref="A1:I1"/>
    <mergeCell ref="A2:AJ2"/>
    <mergeCell ref="A3:AJ3"/>
    <mergeCell ref="A4:A5"/>
    <mergeCell ref="B4:B5"/>
    <mergeCell ref="C4:C5"/>
    <mergeCell ref="D4:D5"/>
    <mergeCell ref="E4:E5"/>
    <mergeCell ref="F4:F5"/>
    <mergeCell ref="G4:G5"/>
    <mergeCell ref="H4:BC4"/>
    <mergeCell ref="C6:F6"/>
    <mergeCell ref="A7:A8"/>
    <mergeCell ref="B7:B8"/>
    <mergeCell ref="C7:C8"/>
    <mergeCell ref="D7:D8"/>
    <mergeCell ref="E7:E8"/>
    <mergeCell ref="A11:A12"/>
    <mergeCell ref="B11:B12"/>
    <mergeCell ref="C11:C12"/>
    <mergeCell ref="D11:D12"/>
    <mergeCell ref="E11:E12"/>
    <mergeCell ref="A9:A10"/>
    <mergeCell ref="B9:B10"/>
    <mergeCell ref="C9:C10"/>
    <mergeCell ref="D9:D10"/>
    <mergeCell ref="E9:E10"/>
    <mergeCell ref="C17:G17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A20:A21"/>
    <mergeCell ref="B20:B21"/>
    <mergeCell ref="C20:C21"/>
    <mergeCell ref="D20:D21"/>
    <mergeCell ref="E20:E21"/>
    <mergeCell ref="A18:A19"/>
    <mergeCell ref="B18:B19"/>
    <mergeCell ref="C18:C19"/>
    <mergeCell ref="D18:D19"/>
    <mergeCell ref="E18:E19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A28:A29"/>
    <mergeCell ref="B28:B29"/>
    <mergeCell ref="C28:C29"/>
    <mergeCell ref="D28:D29"/>
    <mergeCell ref="E28:E29"/>
    <mergeCell ref="A26:A27"/>
    <mergeCell ref="B26:B27"/>
    <mergeCell ref="C26:C27"/>
    <mergeCell ref="D26:D27"/>
    <mergeCell ref="E26:E27"/>
    <mergeCell ref="B48:B49"/>
    <mergeCell ref="C48:C49"/>
    <mergeCell ref="A43:S43"/>
    <mergeCell ref="A44:A45"/>
    <mergeCell ref="A46:A47"/>
    <mergeCell ref="A48:A49"/>
    <mergeCell ref="A36:A37"/>
    <mergeCell ref="B36:B37"/>
    <mergeCell ref="C36:C37"/>
    <mergeCell ref="D36:D37"/>
    <mergeCell ref="E36:E37"/>
    <mergeCell ref="B44:B45"/>
    <mergeCell ref="C44:C45"/>
    <mergeCell ref="B46:B47"/>
    <mergeCell ref="C46:C47"/>
    <mergeCell ref="A32:A33"/>
    <mergeCell ref="B32:B33"/>
    <mergeCell ref="C32:C33"/>
    <mergeCell ref="D32:D33"/>
    <mergeCell ref="E32:E33"/>
    <mergeCell ref="A30:A31"/>
    <mergeCell ref="B30:B31"/>
    <mergeCell ref="C30:C31"/>
    <mergeCell ref="AB44:AB45"/>
    <mergeCell ref="A38:A39"/>
    <mergeCell ref="B38:B39"/>
    <mergeCell ref="C38:C39"/>
    <mergeCell ref="D38:D39"/>
    <mergeCell ref="E38:E39"/>
    <mergeCell ref="A34:A35"/>
    <mergeCell ref="B34:B35"/>
    <mergeCell ref="C34:C35"/>
    <mergeCell ref="D34:D35"/>
    <mergeCell ref="E34:E35"/>
    <mergeCell ref="D30:D31"/>
    <mergeCell ref="E30:E3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2:AF28"/>
  <sheetViews>
    <sheetView workbookViewId="0">
      <selection activeCell="E22" sqref="E22:E27"/>
    </sheetView>
  </sheetViews>
  <sheetFormatPr defaultRowHeight="14.4"/>
  <sheetData>
    <row r="22" spans="4:32">
      <c r="D22" s="141" t="s">
        <v>0</v>
      </c>
      <c r="E22" s="145" t="s">
        <v>8</v>
      </c>
      <c r="F22" s="177" t="s">
        <v>28</v>
      </c>
      <c r="G22" s="146" t="s">
        <v>29</v>
      </c>
      <c r="H22" s="103" t="s">
        <v>30</v>
      </c>
      <c r="I22" s="103"/>
      <c r="J22" s="104" t="s">
        <v>3</v>
      </c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6"/>
      <c r="AF22" s="133" t="s">
        <v>31</v>
      </c>
    </row>
    <row r="23" spans="4:32" ht="55.2">
      <c r="D23" s="141"/>
      <c r="E23" s="145"/>
      <c r="F23" s="178"/>
      <c r="G23" s="146"/>
      <c r="H23" s="67" t="s">
        <v>32</v>
      </c>
      <c r="I23" s="78" t="s">
        <v>33</v>
      </c>
      <c r="J23" s="75">
        <v>1</v>
      </c>
      <c r="K23" s="75">
        <v>2</v>
      </c>
      <c r="L23" s="75">
        <v>3</v>
      </c>
      <c r="M23" s="75">
        <v>4</v>
      </c>
      <c r="N23" s="75">
        <v>5</v>
      </c>
      <c r="O23" s="75">
        <v>6</v>
      </c>
      <c r="P23" s="75">
        <v>7</v>
      </c>
      <c r="Q23" s="75">
        <v>8</v>
      </c>
      <c r="R23" s="75">
        <v>9</v>
      </c>
      <c r="S23" s="75">
        <v>10</v>
      </c>
      <c r="T23" s="75">
        <v>11</v>
      </c>
      <c r="U23" s="75">
        <v>12</v>
      </c>
      <c r="V23" s="75">
        <v>13</v>
      </c>
      <c r="W23" s="75">
        <v>14</v>
      </c>
      <c r="X23" s="75">
        <v>15</v>
      </c>
      <c r="Y23" s="75">
        <v>16</v>
      </c>
      <c r="Z23" s="75">
        <v>17</v>
      </c>
      <c r="AA23" s="75">
        <v>18</v>
      </c>
      <c r="AB23" s="75">
        <v>19</v>
      </c>
      <c r="AC23" s="75">
        <v>20</v>
      </c>
      <c r="AD23" s="75">
        <v>21</v>
      </c>
      <c r="AE23" s="75">
        <v>22</v>
      </c>
      <c r="AF23" s="133"/>
    </row>
    <row r="24" spans="4:32">
      <c r="D24" s="142">
        <v>1</v>
      </c>
      <c r="E24" s="147" t="s">
        <v>34</v>
      </c>
      <c r="F24" s="175" t="s">
        <v>35</v>
      </c>
      <c r="G24" s="136">
        <v>15</v>
      </c>
      <c r="H24" s="77">
        <v>295</v>
      </c>
      <c r="I24" s="77"/>
      <c r="J24" s="71">
        <v>30</v>
      </c>
      <c r="K24" s="71">
        <v>30</v>
      </c>
      <c r="L24" s="71">
        <v>30</v>
      </c>
      <c r="M24" s="71">
        <v>30</v>
      </c>
      <c r="N24" s="71">
        <v>30</v>
      </c>
      <c r="O24" s="71">
        <v>30</v>
      </c>
      <c r="P24" s="71">
        <v>30</v>
      </c>
      <c r="Q24" s="71">
        <v>30</v>
      </c>
      <c r="R24" s="71">
        <v>30</v>
      </c>
      <c r="S24" s="71">
        <v>25</v>
      </c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6">
        <f>SUM(J24:AE24)</f>
        <v>295</v>
      </c>
    </row>
    <row r="25" spans="4:32">
      <c r="D25" s="142"/>
      <c r="E25" s="147"/>
      <c r="F25" s="176"/>
      <c r="G25" s="137"/>
      <c r="H25" s="77"/>
      <c r="I25" s="77">
        <v>80</v>
      </c>
      <c r="J25" s="71">
        <v>5</v>
      </c>
      <c r="K25" s="71">
        <v>6</v>
      </c>
      <c r="L25" s="71">
        <v>5</v>
      </c>
      <c r="M25" s="71">
        <v>10</v>
      </c>
      <c r="N25" s="71">
        <v>10</v>
      </c>
      <c r="O25" s="71">
        <v>10</v>
      </c>
      <c r="P25" s="71">
        <v>10</v>
      </c>
      <c r="Q25" s="71">
        <v>10</v>
      </c>
      <c r="R25" s="71">
        <v>7</v>
      </c>
      <c r="S25" s="71">
        <v>7</v>
      </c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6">
        <f>SUM(J25:AE25)</f>
        <v>80</v>
      </c>
    </row>
    <row r="26" spans="4:32">
      <c r="D26" s="143">
        <v>2</v>
      </c>
      <c r="E26" s="136" t="s">
        <v>36</v>
      </c>
      <c r="F26" s="175" t="s">
        <v>37</v>
      </c>
      <c r="G26" s="136">
        <v>15</v>
      </c>
      <c r="H26" s="74">
        <v>296</v>
      </c>
      <c r="I26" s="74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>
        <v>30</v>
      </c>
      <c r="W26" s="71">
        <v>30</v>
      </c>
      <c r="X26" s="71">
        <v>30</v>
      </c>
      <c r="Y26" s="71">
        <v>30</v>
      </c>
      <c r="Z26" s="71">
        <v>30</v>
      </c>
      <c r="AA26" s="71">
        <v>30</v>
      </c>
      <c r="AB26" s="71">
        <v>30</v>
      </c>
      <c r="AC26" s="71">
        <v>30</v>
      </c>
      <c r="AD26" s="71">
        <v>30</v>
      </c>
      <c r="AE26" s="71">
        <v>26</v>
      </c>
      <c r="AF26" s="76">
        <f>SUM(J26:AE26)</f>
        <v>296</v>
      </c>
    </row>
    <row r="27" spans="4:32">
      <c r="D27" s="144"/>
      <c r="E27" s="137"/>
      <c r="F27" s="176"/>
      <c r="G27" s="137"/>
      <c r="H27" s="77"/>
      <c r="I27" s="77">
        <v>79</v>
      </c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>
        <v>6</v>
      </c>
      <c r="W27" s="71">
        <v>6</v>
      </c>
      <c r="X27" s="71">
        <v>6</v>
      </c>
      <c r="Y27" s="71">
        <v>10</v>
      </c>
      <c r="Z27" s="71">
        <v>10</v>
      </c>
      <c r="AA27" s="71">
        <v>10</v>
      </c>
      <c r="AB27" s="71">
        <v>8</v>
      </c>
      <c r="AC27" s="71">
        <v>5</v>
      </c>
      <c r="AD27" s="71">
        <v>9</v>
      </c>
      <c r="AE27" s="71">
        <v>9</v>
      </c>
      <c r="AF27" s="76">
        <f>SUM(J27:AE27)</f>
        <v>79</v>
      </c>
    </row>
    <row r="28" spans="4:32">
      <c r="D28" s="103" t="s">
        <v>38</v>
      </c>
      <c r="E28" s="103"/>
      <c r="F28" s="75"/>
      <c r="G28" s="75">
        <f>SUM(G24:G27)</f>
        <v>30</v>
      </c>
      <c r="H28" s="75">
        <f>SUM(H24:H27)</f>
        <v>591</v>
      </c>
      <c r="I28" s="75">
        <f>SUM(I24:I27)</f>
        <v>159</v>
      </c>
      <c r="J28" s="75">
        <f t="shared" ref="J28:AE28" si="0">SUM(J24:J27)</f>
        <v>35</v>
      </c>
      <c r="K28" s="75">
        <f t="shared" si="0"/>
        <v>36</v>
      </c>
      <c r="L28" s="75">
        <f t="shared" si="0"/>
        <v>35</v>
      </c>
      <c r="M28" s="75">
        <f t="shared" si="0"/>
        <v>40</v>
      </c>
      <c r="N28" s="75">
        <f t="shared" si="0"/>
        <v>40</v>
      </c>
      <c r="O28" s="75">
        <f t="shared" si="0"/>
        <v>40</v>
      </c>
      <c r="P28" s="75">
        <f t="shared" si="0"/>
        <v>40</v>
      </c>
      <c r="Q28" s="75">
        <f t="shared" si="0"/>
        <v>40</v>
      </c>
      <c r="R28" s="75">
        <f t="shared" si="0"/>
        <v>37</v>
      </c>
      <c r="S28" s="75">
        <f t="shared" si="0"/>
        <v>32</v>
      </c>
      <c r="T28" s="75">
        <f t="shared" si="0"/>
        <v>0</v>
      </c>
      <c r="U28" s="75">
        <f t="shared" si="0"/>
        <v>0</v>
      </c>
      <c r="V28" s="75">
        <f t="shared" si="0"/>
        <v>36</v>
      </c>
      <c r="W28" s="75">
        <f t="shared" si="0"/>
        <v>36</v>
      </c>
      <c r="X28" s="75">
        <f t="shared" si="0"/>
        <v>36</v>
      </c>
      <c r="Y28" s="75">
        <f t="shared" si="0"/>
        <v>40</v>
      </c>
      <c r="Z28" s="75">
        <f t="shared" si="0"/>
        <v>40</v>
      </c>
      <c r="AA28" s="75">
        <f t="shared" si="0"/>
        <v>40</v>
      </c>
      <c r="AB28" s="75">
        <f t="shared" si="0"/>
        <v>38</v>
      </c>
      <c r="AC28" s="75">
        <f t="shared" si="0"/>
        <v>35</v>
      </c>
      <c r="AD28" s="75">
        <f t="shared" si="0"/>
        <v>39</v>
      </c>
      <c r="AE28" s="75">
        <f t="shared" si="0"/>
        <v>35</v>
      </c>
      <c r="AF28" s="75">
        <f>SUM(J28:AE28)</f>
        <v>750</v>
      </c>
    </row>
  </sheetData>
  <mergeCells count="13">
    <mergeCell ref="AF22:AF23"/>
    <mergeCell ref="D24:D25"/>
    <mergeCell ref="E24:E25"/>
    <mergeCell ref="F24:F25"/>
    <mergeCell ref="G24:G25"/>
    <mergeCell ref="D26:D27"/>
    <mergeCell ref="E26:E27"/>
    <mergeCell ref="F26:F27"/>
    <mergeCell ref="G26:G27"/>
    <mergeCell ref="D22:D23"/>
    <mergeCell ref="E22:E23"/>
    <mergeCell ref="F22:F23"/>
    <mergeCell ref="G22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Admin</cp:lastModifiedBy>
  <cp:lastPrinted>2015-12-12T06:42:27Z</cp:lastPrinted>
  <dcterms:created xsi:type="dcterms:W3CDTF">2015-07-23T09:43:32Z</dcterms:created>
  <dcterms:modified xsi:type="dcterms:W3CDTF">2024-04-18T08:10:13Z</dcterms:modified>
</cp:coreProperties>
</file>